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lamorenob_cendoj_ramajudicial_gov_co/Documents/2025/SIGCMA 2025/SECCIONALES/LA GUAJIRA/"/>
    </mc:Choice>
  </mc:AlternateContent>
  <xr:revisionPtr revIDLastSave="0" documentId="8_{51AC3995-95BF-4BBA-975C-1A8DB178B393}" xr6:coauthVersionLast="47" xr6:coauthVersionMax="47" xr10:uidLastSave="{00000000-0000-0000-0000-000000000000}"/>
  <bookViews>
    <workbookView xWindow="-120" yWindow="-120" windowWidth="29040" windowHeight="15720" tabRatio="885" firstSheet="6" activeTab="13" xr2:uid="{88AE9359-1123-4A22-A41B-C6B85A0AA7B3}"/>
  </bookViews>
  <sheets>
    <sheet name="1- Presentacion " sheetId="34" r:id="rId1"/>
    <sheet name="Conceptos 37001" sheetId="35" r:id="rId2"/>
    <sheet name="2- Análisis de Contexto " sheetId="36"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stración" sheetId="5" r:id="rId9"/>
    <sheet name="9- Matriz de Calor " sheetId="21" r:id="rId10"/>
    <sheet name="Seguimiento 1 Trimestre" sheetId="18" r:id="rId11"/>
    <sheet name="Seguimiento 2 Trimestre" sheetId="42" r:id="rId12"/>
    <sheet name="Seguimiento 3 Trimestre" sheetId="43" r:id="rId13"/>
    <sheet name="Seguimiento 4 Trimestre" sheetId="44" r:id="rId14"/>
  </sheet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 localSheetId="0">#REF!</definedName>
    <definedName name="Data" localSheetId="2">#REF!</definedName>
    <definedName name="Data" localSheetId="3">#REF!</definedName>
    <definedName name="Data" localSheetId="4">#REF!</definedName>
    <definedName name="Data" localSheetId="5">#REF!</definedName>
    <definedName name="Data" localSheetId="6">#REF!</definedName>
    <definedName name="Data" localSheetId="1">#REF!</definedName>
    <definedName name="Data">#REF!</definedName>
    <definedName name="Diseño" localSheetId="0">#REF!</definedName>
    <definedName name="Diseño" localSheetId="2">#REF!</definedName>
    <definedName name="Diseño" localSheetId="3">#REF!</definedName>
    <definedName name="Diseño" localSheetId="4">#REF!</definedName>
    <definedName name="Diseño" localSheetId="5">#REF!</definedName>
    <definedName name="Diseño" localSheetId="6">#REF!</definedName>
    <definedName name="Diseño" localSheetId="1">#REF!</definedName>
    <definedName name="Diseño">#REF!</definedName>
    <definedName name="Ejecución" localSheetId="0">#REF!</definedName>
    <definedName name="Ejecución" localSheetId="2">#REF!</definedName>
    <definedName name="Ejecución" localSheetId="3">#REF!</definedName>
    <definedName name="Ejecución" localSheetId="4">#REF!</definedName>
    <definedName name="Ejecución" localSheetId="5">#REF!</definedName>
    <definedName name="Ejecución" localSheetId="6">#REF!</definedName>
    <definedName name="Ejecución" localSheetId="1">#REF!</definedName>
    <definedName name="Ejecución">#REF!</definedName>
    <definedName name="GEST" localSheetId="11">#REF!</definedName>
    <definedName name="GEST" localSheetId="12">#REF!</definedName>
    <definedName name="GEST" localSheetId="13">#REF!</definedName>
    <definedName name="GEST">#REF!</definedName>
    <definedName name="INV" localSheetId="11">#REF!</definedName>
    <definedName name="INV" localSheetId="12">#REF!</definedName>
    <definedName name="INV" localSheetId="13">#REF!</definedName>
    <definedName name="INV">#REF!</definedName>
    <definedName name="INV_GEST" localSheetId="11">#REF!</definedName>
    <definedName name="INV_GEST" localSheetId="12">#REF!</definedName>
    <definedName name="INV_GEST" localSheetId="13">#REF!</definedName>
    <definedName name="INV_GEST">#REF!</definedName>
    <definedName name="Posibilidad" localSheetId="0">#REF!</definedName>
    <definedName name="Posibilidad" localSheetId="2">#REF!</definedName>
    <definedName name="Posibilidad" localSheetId="3">#REF!</definedName>
    <definedName name="Posibilidad" localSheetId="4">#REF!</definedName>
    <definedName name="Posibilidad" localSheetId="5">#REF!</definedName>
    <definedName name="Posibilidad" localSheetId="6">#REF!</definedName>
    <definedName name="Posibilidad" localSheetId="1">#REF!</definedName>
    <definedName name="Posibilida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0" i="44" l="1"/>
  <c r="E70" i="44"/>
  <c r="D70" i="44"/>
  <c r="C70" i="44"/>
  <c r="B70" i="44"/>
  <c r="A70" i="44"/>
  <c r="F60" i="44"/>
  <c r="E60" i="44"/>
  <c r="D60" i="44"/>
  <c r="C60" i="44"/>
  <c r="B60" i="44"/>
  <c r="A60" i="44"/>
  <c r="B70" i="43"/>
  <c r="C70" i="41" l="1"/>
  <c r="C72" i="41"/>
  <c r="C71" i="41"/>
  <c r="C60" i="41"/>
  <c r="B60" i="41" l="1"/>
  <c r="C41" i="41"/>
  <c r="C40" i="41"/>
  <c r="C30" i="41"/>
  <c r="K20" i="41"/>
  <c r="L64" i="40"/>
  <c r="L65" i="40"/>
  <c r="L66" i="40"/>
  <c r="L67" i="40"/>
  <c r="L68" i="40"/>
  <c r="L69" i="40"/>
  <c r="K64" i="40"/>
  <c r="K65" i="40"/>
  <c r="K66" i="40"/>
  <c r="K67" i="40"/>
  <c r="K68" i="40"/>
  <c r="K69" i="40"/>
  <c r="L57" i="40"/>
  <c r="L58" i="40"/>
  <c r="L59" i="40"/>
  <c r="L54" i="40"/>
  <c r="L55" i="40"/>
  <c r="L56" i="40"/>
  <c r="L50" i="40"/>
  <c r="K50" i="40"/>
  <c r="G40" i="40"/>
  <c r="L35" i="40"/>
  <c r="K35" i="40" s="1"/>
  <c r="L36" i="40"/>
  <c r="K36" i="40" s="1"/>
  <c r="L30" i="40"/>
  <c r="K30" i="40" s="1"/>
  <c r="E79" i="29"/>
  <c r="E78" i="29"/>
  <c r="E77" i="29"/>
  <c r="E76" i="29"/>
  <c r="E75" i="29"/>
  <c r="E74" i="29"/>
  <c r="E73" i="29"/>
  <c r="E72" i="29"/>
  <c r="E71" i="29"/>
  <c r="E70" i="29"/>
  <c r="C70" i="29"/>
  <c r="C70" i="43" s="1"/>
  <c r="B70" i="29"/>
  <c r="A70" i="29"/>
  <c r="A70" i="43" s="1"/>
  <c r="E69" i="29"/>
  <c r="E68" i="29"/>
  <c r="E67" i="29"/>
  <c r="E66" i="29"/>
  <c r="E65" i="29"/>
  <c r="E64" i="29"/>
  <c r="E63" i="29"/>
  <c r="E62" i="29"/>
  <c r="E61" i="29"/>
  <c r="E60" i="29"/>
  <c r="C60" i="29"/>
  <c r="C60" i="43" s="1"/>
  <c r="B60" i="29"/>
  <c r="B60" i="43" s="1"/>
  <c r="A60" i="29"/>
  <c r="A60" i="43" s="1"/>
  <c r="K10" i="41"/>
  <c r="L79" i="40"/>
  <c r="K79" i="40" s="1"/>
  <c r="L78" i="40"/>
  <c r="K78" i="40" s="1"/>
  <c r="L77" i="40"/>
  <c r="L76" i="40"/>
  <c r="K76" i="40"/>
  <c r="L75" i="40"/>
  <c r="K75" i="40" s="1"/>
  <c r="L74" i="40"/>
  <c r="K74" i="40" s="1"/>
  <c r="L70" i="40"/>
  <c r="K70" i="40" s="1"/>
  <c r="L72" i="40"/>
  <c r="K72" i="40" s="1"/>
  <c r="L71" i="40"/>
  <c r="K71" i="40" s="1"/>
  <c r="L60" i="40"/>
  <c r="K60" i="40" s="1"/>
  <c r="L63" i="40"/>
  <c r="K63" i="40" s="1"/>
  <c r="L62" i="40"/>
  <c r="K62" i="40" s="1"/>
  <c r="L61" i="40"/>
  <c r="K61" i="40" s="1"/>
  <c r="L79" i="41"/>
  <c r="C79" i="41"/>
  <c r="L78" i="41"/>
  <c r="C78" i="41"/>
  <c r="L77" i="41"/>
  <c r="C77" i="41"/>
  <c r="L76" i="41"/>
  <c r="C76" i="41"/>
  <c r="L75" i="41"/>
  <c r="C75" i="41"/>
  <c r="L74" i="41"/>
  <c r="C74" i="41"/>
  <c r="L73" i="41"/>
  <c r="C73" i="41"/>
  <c r="R72" i="41"/>
  <c r="L72" i="41"/>
  <c r="J72" i="41"/>
  <c r="R71" i="41"/>
  <c r="L71" i="41"/>
  <c r="J71" i="41"/>
  <c r="R70" i="41"/>
  <c r="S70" i="41" s="1"/>
  <c r="L70" i="41"/>
  <c r="J70" i="41"/>
  <c r="K70" i="41" s="1"/>
  <c r="T70" i="41" s="1"/>
  <c r="J70" i="29" s="1"/>
  <c r="D70" i="43" s="1"/>
  <c r="B70" i="41"/>
  <c r="A70" i="41"/>
  <c r="L69" i="41"/>
  <c r="C69" i="41"/>
  <c r="L68" i="41"/>
  <c r="C68" i="41"/>
  <c r="L67" i="41"/>
  <c r="C67" i="41"/>
  <c r="L66" i="41"/>
  <c r="C66" i="41"/>
  <c r="L65" i="41"/>
  <c r="C65" i="41"/>
  <c r="L64" i="41"/>
  <c r="C64" i="41"/>
  <c r="L63" i="41"/>
  <c r="C63" i="41"/>
  <c r="R62" i="41"/>
  <c r="L62" i="41"/>
  <c r="J62" i="41"/>
  <c r="C62" i="41"/>
  <c r="R61" i="41"/>
  <c r="L61" i="41"/>
  <c r="J61" i="41"/>
  <c r="C61" i="41"/>
  <c r="R60" i="41"/>
  <c r="S60" i="41" s="1"/>
  <c r="L60" i="41"/>
  <c r="J60" i="41"/>
  <c r="K60" i="41" s="1"/>
  <c r="A60" i="41"/>
  <c r="G70" i="40"/>
  <c r="F70" i="29" s="1"/>
  <c r="G60" i="40"/>
  <c r="F60" i="29" s="1"/>
  <c r="M70" i="40" l="1"/>
  <c r="U70" i="41" s="1"/>
  <c r="M60" i="40"/>
  <c r="U60" i="41" s="1"/>
  <c r="T60" i="41"/>
  <c r="J60" i="29" s="1"/>
  <c r="D60" i="43" s="1"/>
  <c r="N60" i="40" l="1"/>
  <c r="H60" i="29" s="1"/>
  <c r="G60" i="29"/>
  <c r="N70" i="40"/>
  <c r="H70" i="29" s="1"/>
  <c r="G70" i="29"/>
  <c r="V70" i="41"/>
  <c r="M70" i="29" s="1"/>
  <c r="F70" i="43" s="1"/>
  <c r="K70" i="29"/>
  <c r="E70" i="43" s="1"/>
  <c r="V60" i="41"/>
  <c r="M60" i="29" s="1"/>
  <c r="F60" i="43" s="1"/>
  <c r="K60" i="29"/>
  <c r="E60" i="43" s="1"/>
  <c r="G10" i="40"/>
  <c r="C10" i="41"/>
  <c r="L10" i="41" l="1"/>
  <c r="L11" i="41"/>
  <c r="C50" i="41"/>
  <c r="R10" i="41" l="1"/>
  <c r="G20" i="40"/>
  <c r="H20" i="40" s="1"/>
  <c r="R22" i="41"/>
  <c r="R21" i="41"/>
  <c r="R20" i="41"/>
  <c r="L22" i="41"/>
  <c r="L23" i="41"/>
  <c r="L13" i="41"/>
  <c r="L14" i="41"/>
  <c r="L15" i="41"/>
  <c r="L16" i="41"/>
  <c r="L17" i="41"/>
  <c r="L18" i="41"/>
  <c r="L19" i="41"/>
  <c r="J22" i="41"/>
  <c r="J12" i="41"/>
  <c r="J11" i="41"/>
  <c r="I22" i="5"/>
  <c r="I21" i="5"/>
  <c r="A50" i="29"/>
  <c r="B50" i="29"/>
  <c r="B50" i="42" s="1"/>
  <c r="C50" i="29"/>
  <c r="E50" i="29"/>
  <c r="E51" i="29"/>
  <c r="E52" i="29"/>
  <c r="E53" i="29"/>
  <c r="E54" i="29"/>
  <c r="E55" i="29"/>
  <c r="E56" i="29"/>
  <c r="E57" i="29"/>
  <c r="E58" i="29"/>
  <c r="E59" i="29"/>
  <c r="L50" i="41"/>
  <c r="L51" i="41"/>
  <c r="L52" i="41"/>
  <c r="L53" i="41"/>
  <c r="L54" i="41"/>
  <c r="L55" i="41"/>
  <c r="L56" i="41"/>
  <c r="L57" i="41"/>
  <c r="L58" i="41"/>
  <c r="L59" i="41"/>
  <c r="J50" i="41"/>
  <c r="J51" i="41"/>
  <c r="J52" i="41"/>
  <c r="R50" i="41"/>
  <c r="R51" i="41"/>
  <c r="R52" i="41"/>
  <c r="A50" i="41"/>
  <c r="B50" i="41"/>
  <c r="C51" i="41"/>
  <c r="C52" i="41"/>
  <c r="C53" i="41"/>
  <c r="C54" i="41"/>
  <c r="C55" i="41"/>
  <c r="C56" i="41"/>
  <c r="C57" i="41"/>
  <c r="C58" i="41"/>
  <c r="C59" i="41"/>
  <c r="C24" i="41"/>
  <c r="C25" i="41"/>
  <c r="C26" i="41"/>
  <c r="C27" i="41"/>
  <c r="C28" i="41"/>
  <c r="C29" i="41"/>
  <c r="A30" i="41"/>
  <c r="B30" i="41"/>
  <c r="A40" i="41"/>
  <c r="B40" i="41"/>
  <c r="K50" i="41" l="1"/>
  <c r="S20" i="41"/>
  <c r="S50" i="41"/>
  <c r="C50" i="44"/>
  <c r="C50" i="43"/>
  <c r="C50" i="42"/>
  <c r="C50" i="18"/>
  <c r="B50" i="44"/>
  <c r="B50" i="43"/>
  <c r="B50" i="18"/>
  <c r="A50" i="44"/>
  <c r="A50" i="43"/>
  <c r="A50" i="42"/>
  <c r="A50" i="18"/>
  <c r="L39" i="40"/>
  <c r="K39" i="40" s="1"/>
  <c r="L38" i="40"/>
  <c r="K38" i="40" s="1"/>
  <c r="L37" i="40"/>
  <c r="K37" i="40" s="1"/>
  <c r="L34" i="40"/>
  <c r="K34" i="40" s="1"/>
  <c r="L33" i="40"/>
  <c r="K33" i="40" s="1"/>
  <c r="L32" i="40"/>
  <c r="K32" i="40" s="1"/>
  <c r="L31" i="40"/>
  <c r="K31" i="40" s="1"/>
  <c r="G30" i="40"/>
  <c r="H30" i="40" s="1"/>
  <c r="L49" i="40"/>
  <c r="K49" i="40" s="1"/>
  <c r="L48" i="40"/>
  <c r="K48" i="40" s="1"/>
  <c r="L47" i="40"/>
  <c r="K47" i="40" s="1"/>
  <c r="L46" i="40"/>
  <c r="K46" i="40" s="1"/>
  <c r="L45" i="40"/>
  <c r="K45" i="40" s="1"/>
  <c r="L44" i="40"/>
  <c r="K44" i="40" s="1"/>
  <c r="L43" i="40"/>
  <c r="K43" i="40" s="1"/>
  <c r="L42" i="40"/>
  <c r="K42" i="40" s="1"/>
  <c r="L41" i="40"/>
  <c r="K41" i="40" s="1"/>
  <c r="L40" i="40"/>
  <c r="H40" i="40"/>
  <c r="G50" i="40"/>
  <c r="H50" i="40" s="1"/>
  <c r="F50" i="29" s="1"/>
  <c r="L51" i="40"/>
  <c r="K51" i="40" s="1"/>
  <c r="L52" i="40"/>
  <c r="K52" i="40" s="1"/>
  <c r="L53" i="40"/>
  <c r="K53" i="40" s="1"/>
  <c r="K54" i="40"/>
  <c r="K55" i="40"/>
  <c r="K58" i="40"/>
  <c r="K59" i="40"/>
  <c r="L14" i="40"/>
  <c r="K14" i="40" s="1"/>
  <c r="L15" i="40"/>
  <c r="K15" i="40" s="1"/>
  <c r="L16" i="40"/>
  <c r="K16" i="40" s="1"/>
  <c r="L17" i="40"/>
  <c r="K17" i="40" s="1"/>
  <c r="L18" i="40"/>
  <c r="K18" i="40" s="1"/>
  <c r="L19" i="40"/>
  <c r="K19" i="40" s="1"/>
  <c r="L20" i="40"/>
  <c r="K20" i="40" s="1"/>
  <c r="L21" i="40"/>
  <c r="K21" i="40" s="1"/>
  <c r="L22" i="40"/>
  <c r="K22" i="40" s="1"/>
  <c r="L23" i="40"/>
  <c r="L24" i="40"/>
  <c r="L25" i="40"/>
  <c r="K25" i="40" s="1"/>
  <c r="L26" i="40"/>
  <c r="K26" i="40" s="1"/>
  <c r="L27" i="40"/>
  <c r="K27" i="40" s="1"/>
  <c r="L28" i="40"/>
  <c r="K28" i="40" s="1"/>
  <c r="L29" i="40"/>
  <c r="K29" i="40" s="1"/>
  <c r="L11" i="40"/>
  <c r="K11" i="40" s="1"/>
  <c r="L12" i="40"/>
  <c r="K12" i="40" s="1"/>
  <c r="L13" i="40"/>
  <c r="K13" i="40" s="1"/>
  <c r="K24" i="40" l="1"/>
  <c r="T50" i="41"/>
  <c r="M30" i="40"/>
  <c r="N30" i="40" s="1"/>
  <c r="M40" i="40"/>
  <c r="N40" i="40" s="1"/>
  <c r="K40" i="40"/>
  <c r="M50" i="40"/>
  <c r="E49" i="29"/>
  <c r="E48" i="29"/>
  <c r="E47" i="29"/>
  <c r="E46" i="29"/>
  <c r="E45" i="29"/>
  <c r="E44" i="29"/>
  <c r="E43" i="29"/>
  <c r="E42" i="29"/>
  <c r="E41" i="29"/>
  <c r="E40" i="29"/>
  <c r="C40" i="29"/>
  <c r="C40" i="18" s="1"/>
  <c r="B40" i="29"/>
  <c r="B40" i="44" s="1"/>
  <c r="A40" i="29"/>
  <c r="E39" i="29"/>
  <c r="E38" i="29"/>
  <c r="E37" i="29"/>
  <c r="E36" i="29"/>
  <c r="E35" i="29"/>
  <c r="E34" i="29"/>
  <c r="E33" i="29"/>
  <c r="E32" i="29"/>
  <c r="E31" i="29"/>
  <c r="E30" i="29"/>
  <c r="C30" i="29"/>
  <c r="C30" i="43" s="1"/>
  <c r="B30" i="29"/>
  <c r="B30" i="18" s="1"/>
  <c r="A30" i="29"/>
  <c r="E20" i="29"/>
  <c r="E21" i="29"/>
  <c r="E22" i="29"/>
  <c r="E23" i="29"/>
  <c r="E24" i="29"/>
  <c r="E25" i="29"/>
  <c r="E26" i="29"/>
  <c r="E27" i="29"/>
  <c r="E28" i="29"/>
  <c r="E29" i="29"/>
  <c r="E11" i="29"/>
  <c r="E12" i="29"/>
  <c r="E13" i="29"/>
  <c r="E14" i="29"/>
  <c r="E15" i="29"/>
  <c r="E16" i="29"/>
  <c r="E17" i="29"/>
  <c r="E18" i="29"/>
  <c r="E19" i="29"/>
  <c r="E10" i="29"/>
  <c r="L10" i="40"/>
  <c r="K10" i="40" s="1"/>
  <c r="C31" i="41"/>
  <c r="C32" i="41"/>
  <c r="C33" i="41"/>
  <c r="C34" i="41"/>
  <c r="C35" i="41"/>
  <c r="C36" i="41"/>
  <c r="C37" i="41"/>
  <c r="C38" i="41"/>
  <c r="C39" i="41"/>
  <c r="C42" i="41"/>
  <c r="C43" i="41"/>
  <c r="C44" i="41"/>
  <c r="C45" i="41"/>
  <c r="C46" i="41"/>
  <c r="C47" i="41"/>
  <c r="C48" i="41"/>
  <c r="C49" i="41"/>
  <c r="C15" i="41"/>
  <c r="C16" i="41"/>
  <c r="C17" i="41"/>
  <c r="C18" i="41"/>
  <c r="C19" i="41"/>
  <c r="C20" i="41"/>
  <c r="C21" i="41"/>
  <c r="C22" i="41"/>
  <c r="C23" i="41"/>
  <c r="C11" i="41"/>
  <c r="C12" i="41"/>
  <c r="C13" i="41"/>
  <c r="C14" i="41"/>
  <c r="L24" i="41"/>
  <c r="L25" i="41"/>
  <c r="L26" i="41"/>
  <c r="L27" i="41"/>
  <c r="L28" i="41"/>
  <c r="L29" i="41"/>
  <c r="L30" i="41"/>
  <c r="L31" i="41"/>
  <c r="L32" i="41"/>
  <c r="L33" i="41"/>
  <c r="L34" i="41"/>
  <c r="L35" i="41"/>
  <c r="L36" i="41"/>
  <c r="L37" i="41"/>
  <c r="L38" i="41"/>
  <c r="L39" i="41"/>
  <c r="L40" i="41"/>
  <c r="L41" i="41"/>
  <c r="L42" i="41"/>
  <c r="L43" i="41"/>
  <c r="L44" i="41"/>
  <c r="L45" i="41"/>
  <c r="L46" i="41"/>
  <c r="L47" i="41"/>
  <c r="L48" i="41"/>
  <c r="L49" i="41"/>
  <c r="L20" i="41"/>
  <c r="L21" i="41"/>
  <c r="R11" i="41"/>
  <c r="R12" i="41"/>
  <c r="L12" i="41"/>
  <c r="R42" i="41"/>
  <c r="J42" i="41"/>
  <c r="R41" i="41"/>
  <c r="J41" i="41"/>
  <c r="R40" i="41"/>
  <c r="J40" i="41"/>
  <c r="R32" i="41"/>
  <c r="J32" i="41"/>
  <c r="R31" i="41"/>
  <c r="J31" i="41"/>
  <c r="R30" i="41"/>
  <c r="J30" i="41"/>
  <c r="J21" i="41"/>
  <c r="J20" i="41"/>
  <c r="B20" i="41"/>
  <c r="A20" i="41"/>
  <c r="J10" i="41"/>
  <c r="B10" i="41"/>
  <c r="A10" i="41"/>
  <c r="C20" i="29"/>
  <c r="B20" i="29"/>
  <c r="B20" i="44" s="1"/>
  <c r="A20" i="29"/>
  <c r="A20" i="44" s="1"/>
  <c r="C10" i="29"/>
  <c r="C10" i="42" s="1"/>
  <c r="B10" i="29"/>
  <c r="A10" i="29"/>
  <c r="F30" i="29"/>
  <c r="F20" i="29"/>
  <c r="H10" i="40"/>
  <c r="T10" i="41" l="1"/>
  <c r="J10" i="29" s="1"/>
  <c r="D10" i="42" s="1"/>
  <c r="S40" i="41"/>
  <c r="S30" i="41"/>
  <c r="S10" i="41"/>
  <c r="K40" i="41"/>
  <c r="K30" i="41"/>
  <c r="T30" i="41" s="1"/>
  <c r="J30" i="29" s="1"/>
  <c r="T20" i="41"/>
  <c r="A10" i="42"/>
  <c r="A10" i="44"/>
  <c r="A10" i="43"/>
  <c r="B10" i="42"/>
  <c r="B10" i="44"/>
  <c r="B10" i="43"/>
  <c r="A30" i="42"/>
  <c r="A30" i="44"/>
  <c r="A30" i="43"/>
  <c r="A30" i="18"/>
  <c r="A40" i="44"/>
  <c r="A40" i="43"/>
  <c r="A40" i="42"/>
  <c r="A40" i="18"/>
  <c r="M10" i="40"/>
  <c r="N10" i="40" s="1"/>
  <c r="N50" i="40"/>
  <c r="H50" i="29" s="1"/>
  <c r="G50" i="29"/>
  <c r="U50" i="41"/>
  <c r="K50" i="29" s="1"/>
  <c r="J50" i="29"/>
  <c r="T40" i="41"/>
  <c r="J40" i="29" s="1"/>
  <c r="B30" i="43"/>
  <c r="B30" i="42"/>
  <c r="B30" i="44"/>
  <c r="C30" i="44"/>
  <c r="C30" i="18"/>
  <c r="B40" i="42"/>
  <c r="B40" i="43"/>
  <c r="B40" i="18"/>
  <c r="C40" i="43"/>
  <c r="C20" i="43"/>
  <c r="C20" i="42"/>
  <c r="C40" i="44"/>
  <c r="C40" i="42"/>
  <c r="A20" i="42"/>
  <c r="C30" i="42"/>
  <c r="B20" i="42"/>
  <c r="C10" i="44"/>
  <c r="F40" i="29"/>
  <c r="C10" i="43"/>
  <c r="C20" i="44"/>
  <c r="A20" i="43"/>
  <c r="B20" i="43"/>
  <c r="F10" i="29"/>
  <c r="M20" i="40"/>
  <c r="N20" i="40" s="1"/>
  <c r="V50" i="41" l="1"/>
  <c r="M50" i="29" s="1"/>
  <c r="F50" i="44" s="1"/>
  <c r="D50" i="44"/>
  <c r="D50" i="43"/>
  <c r="D50" i="42"/>
  <c r="D50" i="18"/>
  <c r="E50" i="44"/>
  <c r="E50" i="43"/>
  <c r="E50" i="42"/>
  <c r="E50" i="18"/>
  <c r="D10" i="43"/>
  <c r="D10" i="44"/>
  <c r="H40" i="29"/>
  <c r="G40" i="29"/>
  <c r="U40" i="41"/>
  <c r="O30" i="40"/>
  <c r="G30" i="29"/>
  <c r="U30" i="41"/>
  <c r="K30" i="29" s="1"/>
  <c r="D30" i="43"/>
  <c r="D30" i="44"/>
  <c r="D30" i="42"/>
  <c r="D30" i="18"/>
  <c r="D40" i="44"/>
  <c r="D40" i="18"/>
  <c r="D40" i="43"/>
  <c r="D40" i="42"/>
  <c r="O20" i="40"/>
  <c r="U20" i="41"/>
  <c r="K20" i="29" s="1"/>
  <c r="G20" i="29"/>
  <c r="J20" i="29"/>
  <c r="H10" i="29"/>
  <c r="G10" i="29"/>
  <c r="U10" i="41"/>
  <c r="V10" i="41" s="1"/>
  <c r="H30" i="29"/>
  <c r="H20" i="29"/>
  <c r="O10" i="40"/>
  <c r="F50" i="18" l="1"/>
  <c r="F50" i="42"/>
  <c r="F50" i="43"/>
  <c r="V30" i="41"/>
  <c r="M30" i="29" s="1"/>
  <c r="F30" i="44" s="1"/>
  <c r="E20" i="44"/>
  <c r="E20" i="42"/>
  <c r="E20" i="43"/>
  <c r="K40" i="29"/>
  <c r="V40" i="41"/>
  <c r="M40" i="29" s="1"/>
  <c r="D20" i="42"/>
  <c r="D20" i="43"/>
  <c r="D20" i="44"/>
  <c r="E30" i="42"/>
  <c r="E30" i="18"/>
  <c r="E30" i="44"/>
  <c r="E30" i="43"/>
  <c r="V20" i="41"/>
  <c r="M20" i="29" s="1"/>
  <c r="M10" i="29"/>
  <c r="K10" i="29"/>
  <c r="F30" i="43" l="1"/>
  <c r="F30" i="42"/>
  <c r="F30" i="18"/>
  <c r="F10" i="42"/>
  <c r="F10" i="44"/>
  <c r="F10" i="43"/>
  <c r="F40" i="43"/>
  <c r="F40" i="44"/>
  <c r="F40" i="18"/>
  <c r="F40" i="42"/>
  <c r="E10" i="43"/>
  <c r="E10" i="44"/>
  <c r="E10" i="42"/>
  <c r="E40" i="44"/>
  <c r="E40" i="43"/>
  <c r="E40" i="42"/>
  <c r="E40" i="18"/>
  <c r="F20" i="44"/>
  <c r="F20" i="43"/>
  <c r="F20" i="42"/>
  <c r="C10" i="18"/>
  <c r="B10" i="18"/>
  <c r="A10" i="18"/>
  <c r="A20" i="18" l="1"/>
  <c r="B20" i="18"/>
  <c r="C20" i="18"/>
  <c r="D10" i="18" l="1"/>
  <c r="E20" i="18" l="1"/>
  <c r="F10" i="18"/>
  <c r="D20" i="18"/>
  <c r="E10" i="18" l="1"/>
  <c r="F2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user</author>
  </authors>
  <commentList>
    <comment ref="K8" authorId="0" shapeId="0" xr:uid="{D5C8FA0F-0816-4395-8990-43DD4C5E1890}">
      <text>
        <r>
          <rPr>
            <b/>
            <sz val="9"/>
            <color indexed="81"/>
            <rFont val="Tahoma"/>
            <family val="2"/>
          </rPr>
          <t>NatyT:</t>
        </r>
        <r>
          <rPr>
            <sz val="9"/>
            <color indexed="81"/>
            <rFont val="Tahoma"/>
            <family val="2"/>
          </rPr>
          <t xml:space="preserve">
impacto por el maximola
por el probabilidad promedio </t>
        </r>
      </text>
    </comment>
    <comment ref="F20" authorId="1" shapeId="0" xr:uid="{BCBB924F-76E5-4D9A-B2A2-D9F3F47C013C}">
      <text>
        <r>
          <rPr>
            <b/>
            <sz val="9"/>
            <color indexed="81"/>
            <rFont val="Tahoma"/>
            <family val="2"/>
          </rPr>
          <t>user:</t>
        </r>
        <r>
          <rPr>
            <sz val="9"/>
            <color indexed="81"/>
            <rFont val="Tahoma"/>
            <family val="2"/>
          </rPr>
          <t xml:space="preserve">
soporte del riesgo materializado</t>
        </r>
      </text>
    </comment>
  </commentList>
</comments>
</file>

<file path=xl/sharedStrings.xml><?xml version="1.0" encoding="utf-8"?>
<sst xmlns="http://schemas.openxmlformats.org/spreadsheetml/2006/main" count="1054" uniqueCount="584">
  <si>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</si>
  <si>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</si>
  <si>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</si>
  <si>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</si>
  <si>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TECNOLÓGICA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</si>
  <si>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</si>
  <si>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</si>
  <si>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</si>
  <si>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</si>
  <si>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</si>
  <si>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</si>
  <si>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</si>
  <si>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</si>
  <si>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</si>
  <si>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</si>
  <si>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</si>
  <si>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</si>
  <si>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</si>
  <si>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</si>
  <si>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</si>
  <si>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</si>
  <si>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</si>
  <si>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</si>
  <si>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</si>
  <si>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</si>
  <si>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</si>
  <si>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</si>
  <si>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DIRECCIÓN EJECUTIVA DE ADMINISTRACIÓN JUDICIAL </t>
  </si>
  <si>
    <t xml:space="preserve">PROCESO </t>
  </si>
  <si>
    <t xml:space="preserve">DEPENDENCIA ADMINISTRATIVA O JUDICIAL CERTIFICADA </t>
  </si>
  <si>
    <t>UNIDAD DE TRANSFORMACIÓN DIGITAL E  INFORMÁTICA</t>
  </si>
  <si>
    <t>OBJETIVO DEL PROCESO</t>
  </si>
  <si>
    <t>MAPA DE PROCESOS CONSEJO SUPERIOR DE LA JUDICATURA</t>
  </si>
  <si>
    <t>PROCESOS DEPENDENCIA JUDICIALES CERTIFICADAS</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</si>
  <si>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Sistema de Seguridad y Salud en el Trabajo, sistema de gestión antisoborno y el </t>
    </r>
    <r>
      <rPr>
        <b/>
        <sz val="12"/>
        <rFont val="Azo Sans Medium"/>
      </rPr>
      <t>sistema de Gestión de seguridad de la información y ciberseguridad</t>
    </r>
    <r>
      <rPr>
        <sz val="12"/>
        <rFont val="Azo Sans Medium"/>
      </rPr>
      <t xml:space="preserve"> de la Rama Judicial.</t>
    </r>
  </si>
  <si>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</si>
  <si>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</si>
  <si>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</si>
  <si>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</si>
  <si>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</si>
  <si>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</si>
  <si>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</si>
  <si>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(Cambios de Gobierno), en el área de tecnología, telecomunicaciones y seguridad de la información.</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</si>
  <si>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</si>
  <si>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el servicio público de administrar Justicia.</t>
  </si>
  <si>
    <t>Adaptación a los cambios y búsqueda de oportunidades para avanzar en la función misional de la entidad</t>
  </si>
  <si>
    <t>Económicos y Financieros (disponibilidad de capital, liquidez, mercados financieros, desempleo, competencia)</t>
  </si>
  <si>
    <t xml:space="preserve">Recortes presupuestales.
Los recursos solicitados por la Rama Judicial  para inversión, no sean asignados conforme a lo solicitado.
</t>
  </si>
  <si>
    <t>Asignación de presupuesto para la ejecución de los proyectos de Tecnología.
La aprobación de la reforma a la Ley 270 de 1996 Estatutaria de la Administración de Justicia, que establece un porcentaje mínimo de presupuesto para la Rama Judicial.</t>
  </si>
  <si>
    <t>Inestabilidad y/o variación macroeconómica que afecta los precios de bienes y servicios tecnológicos</t>
  </si>
  <si>
    <t>Nuevos oferentes nacionales e internacionales con productos específicamente diseñados para servicios de seguridad de la información y ciberseguridad, anonimización de datos personales, tecnologías de análisis de comportamiento de acciones de los usuarios.</t>
  </si>
  <si>
    <t>Sociales  y culturales (cultura, religión, demografía, responsabilidad social, orden público)</t>
  </si>
  <si>
    <t>Situaciones de orden público.</t>
  </si>
  <si>
    <t>Implementación de acciones de contingencia para asegurar la continuidad en la prestación del servicio ante situaciones de orden público.</t>
  </si>
  <si>
    <t>Interrupción del servicio de Administrar Justicia a causa  de cualquier  tipo de pandemia</t>
  </si>
  <si>
    <t>Gestionar ante el Congreso de la Republica recursos suficientes para poder responder la alta demanda de justicia haciendo uso de las TIC´s</t>
  </si>
  <si>
    <t>Aumento de la demanda de Justicia a causa de la problemática social por la inseguridad</t>
  </si>
  <si>
    <t>Tecnológicos (desarrollo digital, avances en tecnología, acceso a sistemas de información externos, gobierno en línea)</t>
  </si>
  <si>
    <t>Interrupción del servicio de conectividad por proveedores externos</t>
  </si>
  <si>
    <t>Presentar proyectos que satisfagan las necesidades de la administración de justicia.
Adquisición de herramientas  y servicios tecnológicos que propendan hacia  la transformación digital.</t>
  </si>
  <si>
    <t>Inestabilidad o fallas en la prestación de los servicios recibidos por proveedores.</t>
  </si>
  <si>
    <t>Marco regulatorio del  MINTIC, para la gobernanza, gobernabilidad y transformación digital</t>
  </si>
  <si>
    <t xml:space="preserve">Inseguridad Informática por ataques cibernéticos. 
</t>
  </si>
  <si>
    <t xml:space="preserve">Referentes internacionales especializados en materia de seguridad de la Información y ciberseguridad </t>
  </si>
  <si>
    <t>Amenazas asociadas al uso de nuevas tecnologías emergentes como:   inteligencia artificial, internet de las cosas, cloud computing, entre otras.</t>
  </si>
  <si>
    <t>Legales y reglamentarios (estándares nacionales, internacionales, regulación)</t>
  </si>
  <si>
    <t xml:space="preserve">Cambio de la legislación y normatividad respecto a la Gestión tecnológica, seguridad de la información, ciberseguridad y privacidad de la información. </t>
  </si>
  <si>
    <r>
      <t xml:space="preserve">LEY 2294 DE 2023  “POR EL CUAL SE EXPIDE EL PLAN NACIONAL DE DESARROLLO 2022- 2026 
En su Art 143, numeral 6:" </t>
    </r>
    <r>
      <rPr>
        <i/>
        <sz val="11"/>
        <color rgb="FF002060"/>
        <rFont val="Azo Sans Medium"/>
      </rPr>
      <t>Fortalecer el Gobierno Digital para tener una relación eficiente entre el Estado y el ciudadano, que lo acerque y le solucione sus necesidades, a través del uso de datos y de tecnologías digitales para mejorar la calidad de vida</t>
    </r>
    <r>
      <rPr>
        <sz val="11"/>
        <color rgb="FF002060"/>
        <rFont val="Azo Sans Medium"/>
      </rPr>
      <t>".</t>
    </r>
  </si>
  <si>
    <t>Adaptabilidad a los cambios, actualización del marco normativo, actualización de la norma técnica colombiana de seguridad de la información de la familia NTC ISO/IEC 27000</t>
  </si>
  <si>
    <t>Ambientales (emisiones y residuos, energía, catástrofes naturales, desarrollo sostenible)</t>
  </si>
  <si>
    <t>Cambios normativos en materia ambiental de acuerdo con las disposiciones legales nacionales y locales.</t>
  </si>
  <si>
    <t>Participación en las jornadas de sensibilización para el manejo y disposición de los residuos.</t>
  </si>
  <si>
    <t>La declaratoria de Pandemia por Contagio de Covid 19 o sus variantes</t>
  </si>
  <si>
    <t>A partir de la pandemia del COVID - 19, se han fomentado nuevas estrategias para cumplir con la función pública de administrar justicia, que contribuyen a la disminución de los impactos ambientales asociados a la ejecución de actividades en sitio.</t>
  </si>
  <si>
    <t>Inadecuada disposición final de residuos acordes con la legislación ambiental en la materia acorde con las políticas del Gobierno Nacional y Local.</t>
  </si>
  <si>
    <t>Inconciencia ambiental en el sector público y las empresas, así como desconocimiento de la necesidad de reducir los impactos ambientales.</t>
  </si>
  <si>
    <t>Ocurrencia de fenómenos naturales (Inundación, quema de bosques, sismo, vendavales, epidemias y plagas) que impacten directamente las instalaciones de la Entidad</t>
  </si>
  <si>
    <t> </t>
  </si>
  <si>
    <t xml:space="preserve">CONTEXTO INTERNO </t>
  </si>
  <si>
    <t xml:space="preserve">DEBILIDADES  (Factores específicos)  </t>
  </si>
  <si>
    <t>FORTALEZAS(Factores específicos)</t>
  </si>
  <si>
    <t>Estratégicos (direccionamiento estratégico, planeación institucional, liderazgo, trabajo en equipo)</t>
  </si>
  <si>
    <t>Realización de los procesos contractuales de acuerdo con la planificación.</t>
  </si>
  <si>
    <t>Visibilización en el Plan Sectorial de Desarrollo de los proyectos tendientes a fortalecer la transformación digital y el sistema de seguridad de la información.
Acuerdo PCSJA22-12033 que determina los cargos para la Unidad Informática.
Plan Estratégico de Transformación Digital PETD 2021-2025</t>
  </si>
  <si>
    <t xml:space="preserve">Articulación de los proyectos de tecnología y seguridad de la información </t>
  </si>
  <si>
    <t>Precisión y concisión  en la formulación de los proyectos.</t>
  </si>
  <si>
    <t xml:space="preserve">Fortalecer la articulación para el desarrollo de mecanismos, estrategias y sinergias que coadyuven en el logro de los objetivos misionales de la unidad y por ende del sistema de seguridad de la información. 
</t>
  </si>
  <si>
    <t>El SGSI se articula con el SIGCMA de la de la Rama Judicial para propender por la implementación y mejora continua.</t>
  </si>
  <si>
    <t>El análisis de tiempos, recursos, ejecución, capacidades, para el logro de los objetivos planteados en el SGSI</t>
  </si>
  <si>
    <t>Unificación de proveedores que hace más fácil el control de los contratos.</t>
  </si>
  <si>
    <t>El fortalecimiento de la gestión de la Unidad y del SGSI a través del trabajo colaborativo en equipo al interior de grupos de trabajo.
Liderazgo de las acciones en materia de seguridad de la información y ciberseguridad.</t>
  </si>
  <si>
    <t>Articulación de los proyectos de tecnología y seguridad de la información con el Plan Estratégico de Transformación Digital - PETD</t>
  </si>
  <si>
    <t>Claridad en la presentación de los proyectos, con fundamento en el plan de transformación digital que incorpora los programas de transformación digital, y seguridad de la información y ciberseguridad.</t>
  </si>
  <si>
    <t>Recursos financieros (presupuesto de funcionamiento, recursos de inversión</t>
  </si>
  <si>
    <t>La no ejecución de los recursos asignados para el desarrollo de la función misional de la unidad y por ende del SGSI</t>
  </si>
  <si>
    <t>Asignación de recursos para el desarrollo de los proyectos de la Unidad de Informática y del SGSI</t>
  </si>
  <si>
    <t>Demora en aprobación de vigencias futuras para el desarrollo de los proyectos misionales de la entidad.</t>
  </si>
  <si>
    <t>Correcta distribución y priorización de recursos asignados a tecnología y proyectos de seguridad de la Información, de acuerdo con el lineamiento establecido en el instructivo de distribución de recursos</t>
  </si>
  <si>
    <t>Disponibilidad de recursos financieros para la ejecución de las actividades de la Unidad de Informática.</t>
  </si>
  <si>
    <t>Adecuada ejecución de los recursos asignados por la Entidad para el desarrollo de la función misional de la Unidad de Informática y el SGSI</t>
  </si>
  <si>
    <t>Personal (competencia del personal, disponibilidad, suficiencia, seguridad y salud  en el trabajo)</t>
  </si>
  <si>
    <t>Insuficiente personal para la cantidad de actividades a desarrollar a nivel nacional desde la Unidad de Informática, especialmente en materia de seguridad de la información y Ciberseguridad.</t>
  </si>
  <si>
    <t xml:space="preserve">Liderazgo y compromiso por parte del líder del proceso junto con sus profesionales. 
</t>
  </si>
  <si>
    <t>Extensión en los horarios laborales del trabajo virtual / presencial, lo que afecta el bienestar físico, la salud mental y emocional en los servidores judiciales de gestión tecnológica y su entorno familiar.</t>
  </si>
  <si>
    <t>Personal adicional por parte de contratistas para las áreas de tecnología y seguridad de la información, con conocimiento y experiencia para el desarrollo del SGSI</t>
  </si>
  <si>
    <t xml:space="preserve">Resistencia al cambio en materia tecnológica de los empleados de la Rama Judicial
</t>
  </si>
  <si>
    <t>Seguimiento mensual de las actividades de la Unidad por parte de los directores de la misma.</t>
  </si>
  <si>
    <t xml:space="preserve">Conciencia en la necesidad de adoptar buenas prácticas de seguridad de la información y ciberseguridad.
</t>
  </si>
  <si>
    <t>Conocimientos y capacidades del personal de la  Unidad de informática</t>
  </si>
  <si>
    <t>Proceso (capacidad, diseño, ejecución, proveedores, entradas, salidas, gestión del conocimiento)</t>
  </si>
  <si>
    <t>Incremento de solicitudes en materia tecnológica vía correo electrónico como principal canal de comunicación conocido por los usuarios.</t>
  </si>
  <si>
    <t>Mejora continua del sistema y actualización de los procedimientos del SGSI.</t>
  </si>
  <si>
    <t xml:space="preserve">Tecnológicos </t>
  </si>
  <si>
    <t>Obsolescencia tecnológica</t>
  </si>
  <si>
    <t>Actualización paulatina mediante los proyectos generados desde la Unidad de Informática.</t>
  </si>
  <si>
    <t>Desconocimiento de los avances tecnológicos ( en el desarrollo de la gestión Judicial )  por parte de los usuarios</t>
  </si>
  <si>
    <t xml:space="preserve">Capacitación y/o actualización en el uso de herramientas tecnológicas a los usuarios </t>
  </si>
  <si>
    <t>Fallas o demoras en los servicios de TI para la realización de las actividades propias del proceso.</t>
  </si>
  <si>
    <t>Soporte y mantenimiento de aplicativos</t>
  </si>
  <si>
    <t>Incompatibilidad de las nuevas tecnologías de información con sistemas información, aplicaciones e infraestructura tecnológica existente.</t>
  </si>
  <si>
    <t>Capacitación y sensibilización en materia de seguridad de la información a los funcionarios y servidores judiciales de la Rama Judicial</t>
  </si>
  <si>
    <t xml:space="preserve">Documentación (actualización, coherencia, aplicabilidad) </t>
  </si>
  <si>
    <t>Formalización de la descripción técnica de procesos procedimiento y funciones para el desarrollo y mantenimiento del SGSI</t>
  </si>
  <si>
    <t>Identificación oportuna de necesidades de actualización.</t>
  </si>
  <si>
    <t xml:space="preserve">Actualización,  implementación  y estandarización del SGSI en relación con los cambios normativos
</t>
  </si>
  <si>
    <t>Aplicación de los Acuerdos donde se definen las funciones  de la Unidad de Informática y los profesionales.</t>
  </si>
  <si>
    <t>Infraestructura física (suficiencia, comodidad)</t>
  </si>
  <si>
    <t xml:space="preserve">Adecuación de ambientes que propendan por el bienestar y la calidad del trabajo y la seguridad de la información </t>
  </si>
  <si>
    <t>Contar con una sede que facilita nuevos ambientes de aprendizaje, laborales y que propenden por el cumplimiento del bienestar y del desarrollo de las funciones misionales del SGSI</t>
  </si>
  <si>
    <t>Elementos de trabajo (papel, equipos, herramientas)</t>
  </si>
  <si>
    <t xml:space="preserve">Se requiere la modernización de las tecnologías de la información y comunicación de acuerdo con los cambios permanentes en materia de tecnología </t>
  </si>
  <si>
    <t>Uso adecuado de los elementos de trabajo.</t>
  </si>
  <si>
    <t>Adquisición de nuevas soluciones  tecnológicas para el desarrollo de  la función misional de Administrar Justicia y el  SGSI</t>
  </si>
  <si>
    <t>Comunicación Interna (canales utilizados y su efectividad, flujo de la información necesaria para el desarrollo de las actividades)</t>
  </si>
  <si>
    <t xml:space="preserve">Instrucciones vía WhatsApp para dar respuesta a los usuarios y/o partes interesadas.   </t>
  </si>
  <si>
    <t>La comunicación interna implementó los canales oficiales como el aplicativo SIGOBius Web, el correo electrónico institucional y herramientas tecnológicas a través del office 365 para reuniones y canales de comunicación por Teams.</t>
  </si>
  <si>
    <t>Falta de socialización o desarrollo de estrategias, medios y mecanismos que tienen los ciudadanos para el uso  de canales de comunicaciones, de acuerdo con las expectativas de las partes interesadas.</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</si>
  <si>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</si>
  <si>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</si>
  <si>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</si>
  <si>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</si>
  <si>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</si>
  <si>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</si>
  <si>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</si>
  <si>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</si>
  <si>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</si>
  <si>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</si>
  <si>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</si>
  <si>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</si>
  <si>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</si>
  <si>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 / ACCIÓN / PROYECTO</t>
  </si>
  <si>
    <t xml:space="preserve">GESTIONA  </t>
  </si>
  <si>
    <t xml:space="preserve">DOCUMENTADA EN </t>
  </si>
  <si>
    <t>A</t>
  </si>
  <si>
    <t>O</t>
  </si>
  <si>
    <t>D</t>
  </si>
  <si>
    <t>F</t>
  </si>
  <si>
    <t>Documentada en Plan de Acción</t>
  </si>
  <si>
    <t>Documentada en 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</si>
  <si>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</si>
  <si>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</si>
  <si>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</si>
  <si>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</si>
  <si>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</si>
  <si>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</si>
  <si>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</si>
  <si>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</si>
  <si>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</si>
  <si>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</si>
  <si>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</si>
  <si>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</si>
  <si>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</si>
  <si>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</si>
  <si>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</si>
  <si>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</si>
  <si>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</si>
  <si>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</si>
  <si>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</si>
  <si>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</si>
  <si>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</si>
  <si>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</si>
  <si>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</si>
  <si>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</si>
  <si>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</si>
  <si>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</si>
  <si>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</si>
  <si>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</si>
  <si>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</si>
  <si>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</si>
  <si>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</si>
  <si>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</si>
  <si>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</si>
  <si>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</si>
  <si>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</si>
  <si>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</si>
  <si>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</si>
  <si>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</si>
  <si>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</si>
  <si>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</si>
  <si>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</si>
  <si>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</si>
  <si>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</si>
  <si>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</si>
  <si>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</si>
  <si>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</si>
  <si>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</si>
  <si>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</si>
  <si>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</si>
  <si>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</si>
  <si>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</si>
  <si>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</si>
  <si>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</si>
  <si>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</si>
  <si>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</si>
  <si>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</si>
  <si>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</si>
  <si>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</si>
  <si>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</si>
  <si>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</si>
  <si>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</si>
  <si>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</si>
  <si>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</si>
  <si>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</si>
  <si>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</si>
  <si>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</si>
  <si>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</si>
  <si>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</si>
  <si>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</si>
  <si>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</si>
  <si>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</si>
  <si>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</si>
  <si>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</si>
  <si>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</si>
  <si>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</si>
  <si>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</si>
  <si>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</si>
  <si>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</si>
  <si>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</si>
  <si>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</si>
  <si>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</si>
  <si>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</si>
  <si>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</si>
  <si>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</si>
  <si>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</si>
  <si>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</si>
  <si>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</si>
  <si>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</si>
  <si>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</si>
  <si>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</si>
  <si>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</si>
  <si>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</si>
  <si>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</si>
  <si>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</si>
  <si>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</si>
  <si>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</si>
  <si>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un área del nivel central, seccional o despacho judicial </t>
  </si>
  <si>
    <t>Interrupción o afectación en la prestación del servicio judicial</t>
  </si>
  <si>
    <t xml:space="preserve">Entre  0 a 48 horas habiles al año </t>
  </si>
  <si>
    <t>Interrupción o afectación en la prestación del servicio administrativo</t>
  </si>
  <si>
    <t>Entre 0 a 96 horas habiles al año  o afectación minima</t>
  </si>
  <si>
    <t>Incumplimiento de las metas establecidas</t>
  </si>
  <si>
    <t>Incumplimiento del 20% de los indicadores del proceso</t>
  </si>
  <si>
    <t>Incumplimiento del 40% de los indicadores del proceso</t>
  </si>
  <si>
    <t xml:space="preserve">De la entidad, seccional, despachos a nivel local o municipal </t>
  </si>
  <si>
    <t xml:space="preserve">De la entidad y sector justicia a nivel nacional </t>
  </si>
  <si>
    <t>Afectación Económica</t>
  </si>
  <si>
    <t>Afectación al presupuesto  en un valor  &lt;1% y ≥5%.</t>
  </si>
  <si>
    <t xml:space="preserve">Entre 49 a 96 horas  habiles al año  </t>
  </si>
  <si>
    <t>Entre e 97 a 192 horas  habiles al año o afectación baja</t>
  </si>
  <si>
    <t>Afectación al presupuesto en un valor ≥0,5%.</t>
  </si>
  <si>
    <t xml:space="preserve">De la entidad y sector justicia a nivel internacional </t>
  </si>
  <si>
    <t>Hechos o noticias que afectan la entidad a nivel nacional.</t>
  </si>
  <si>
    <t>Afectación al presupuesto en un valor ≥50%.</t>
  </si>
  <si>
    <t>Afectación al presupuesto en un valor &lt;0,5% y ≥1%.</t>
  </si>
  <si>
    <t xml:space="preserve">Interrupción en la prestación del servicio entre 97 a 192 horas  habiles al año  </t>
  </si>
  <si>
    <t xml:space="preserve">Interrupción en la prestación del servicio entre 49 a 96 horas  habiles al año  </t>
  </si>
  <si>
    <t xml:space="preserve">MATRIZ DE RIESGOS </t>
  </si>
  <si>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</si>
  <si>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</si>
  <si>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2"/>
        <color theme="1"/>
        <rFont val="Arial Narrow"/>
        <family val="2"/>
      </rPr>
      <t>Sistema de Gestión de la Calidad y del Medio Ambiente, Seguridad y Salud en el Trabajo, Antisoborno, y Seguridad de la Información</t>
    </r>
    <r>
      <rPr>
        <sz val="12"/>
        <color theme="1"/>
        <rFont val="Arial Narrow"/>
        <family val="2"/>
      </rPr>
      <t xml:space="preserve"> de la Rama Judicial.</t>
    </r>
  </si>
  <si>
    <t>ALCANCE:</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</si>
  <si>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</si>
  <si>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</si>
  <si>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</si>
  <si>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</si>
  <si>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</si>
  <si>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</si>
  <si>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</si>
  <si>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</si>
  <si>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</si>
  <si>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</si>
  <si>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8"/>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</si>
  <si>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</si>
  <si>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</si>
  <si>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</si>
  <si>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</si>
  <si>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</si>
  <si>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</si>
  <si>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</si>
  <si>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SI</t>
  </si>
  <si>
    <t xml:space="preserve">MATRIZ DE RIESGOS SIGCMA </t>
  </si>
  <si>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</si>
  <si>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</si>
  <si>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4"/>
        <color theme="1"/>
        <rFont val="Arial Narrow"/>
        <family val="2"/>
      </rPr>
      <t xml:space="preserve">Sistema de Gestión de la Calidad y del Medio Ambiente, Seguridad y Salud en el Trabajo, Antisoborno, y Seguridad de la Información </t>
    </r>
    <r>
      <rPr>
        <sz val="14"/>
        <color theme="1"/>
        <rFont val="Arial Narrow"/>
        <family val="2"/>
      </rPr>
      <t>de la Rama Judicial.</t>
    </r>
  </si>
  <si>
    <t>Alcance:</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</si>
  <si>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</si>
  <si>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</si>
  <si>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</si>
  <si>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</si>
  <si>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</si>
  <si>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</si>
  <si>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</si>
  <si>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</si>
  <si>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</si>
  <si>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</si>
  <si>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</si>
  <si>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</si>
  <si>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</si>
  <si>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</si>
  <si>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</si>
  <si>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</si>
  <si>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</si>
  <si>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</si>
  <si>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</si>
  <si>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</si>
  <si>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</si>
  <si>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</si>
  <si>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</si>
  <si>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</si>
  <si>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</si>
  <si>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</si>
  <si>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</si>
  <si>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</si>
  <si>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</si>
  <si>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</si>
  <si>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</si>
  <si>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</si>
  <si>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</si>
  <si>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</si>
  <si>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</si>
  <si>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</si>
  <si>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</si>
  <si>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</si>
  <si>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</si>
  <si>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</si>
  <si>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</si>
  <si>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</si>
  <si>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</si>
  <si>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</si>
  <si>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Catastrófico</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</si>
  <si>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</si>
  <si>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</si>
  <si>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</si>
  <si>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</si>
  <si>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</si>
  <si>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</si>
  <si>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</si>
  <si>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</si>
  <si>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</si>
  <si>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</si>
  <si>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</si>
  <si>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</si>
  <si>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</si>
  <si>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</si>
  <si>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</si>
  <si>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</si>
  <si>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</si>
  <si>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</si>
  <si>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</si>
  <si>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</si>
  <si>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</si>
  <si>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</si>
  <si>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</si>
  <si>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</si>
  <si>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</si>
  <si>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</si>
  <si>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</si>
  <si>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</si>
  <si>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</si>
  <si>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</si>
  <si>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</si>
  <si>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</si>
  <si>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</si>
  <si>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</si>
  <si>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</si>
  <si>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</si>
  <si>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</si>
  <si>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</si>
  <si>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</si>
  <si>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</si>
  <si>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</si>
  <si>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</si>
  <si>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</si>
  <si>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</si>
  <si>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</si>
  <si>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</si>
  <si>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</si>
  <si>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</si>
  <si>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</si>
  <si>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</si>
  <si>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</si>
  <si>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</si>
  <si>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</si>
  <si>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</si>
  <si>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</si>
  <si>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</si>
  <si>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</si>
  <si>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</si>
  <si>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</si>
  <si>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</si>
  <si>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</si>
  <si>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</si>
  <si>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</si>
  <si>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</si>
  <si>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</si>
  <si>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</si>
  <si>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</si>
  <si>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</si>
  <si>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</si>
  <si>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</si>
  <si>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</si>
  <si>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</si>
  <si>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</si>
  <si>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</si>
  <si>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</si>
  <si>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</si>
  <si>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</si>
  <si>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DIRECCIÓN SECCIONAL DE ADMINISTRACIÓN JUDICIAL DE RIOHACHA </t>
  </si>
  <si>
    <t>11, 18</t>
  </si>
  <si>
    <t>Desarrollar e implementar planes de contingencia robustos para enfrentar las amenazas como cambios políticos, pandemias, interrupciones en la conectividad y ataques cibernéticos, garantizando la continuidad del servicio de administración de justicia.</t>
  </si>
  <si>
    <t xml:space="preserve"> 1, 2, 3, 4, 5, 6, 10, 12, 14, 17</t>
  </si>
  <si>
    <t>Mantenerse actualizado sobre los cambios en la normativa y regulaciones gubernamentales, adaptando los procesos y sistemas de tecnología informática para cumplir con los nuevos requisitos legales y maximizar las oportunidades proporcionadas por leyes como la Ley 2213 de 2022.</t>
  </si>
  <si>
    <t>2, 3, 12</t>
  </si>
  <si>
    <t>1, 4, 10, 11</t>
  </si>
  <si>
    <t>Implementar medidas de eficiencia y transparencia en la gestión presupuestal para maximizar el uso de los recursos asignados, mitigando el impacto de los recortes presupuestales y garantizando la ejecución efectiva de proyectos tecnológicos.</t>
  </si>
  <si>
    <t>Evaluar y seleccionar proveedores de tecnología confiables y soluciones innovadoras que se alineen con las necesidades de seguridad de la información y ciberseguridad, aprovechando las oportunidades presentadas por nuevos oferentes y el marco regulatorio del MINTIC.</t>
  </si>
  <si>
    <t>9, 10, 12</t>
  </si>
  <si>
    <t>4, 9, 10</t>
  </si>
  <si>
    <t>Promover la conciencia y la capacitación en seguridad de la información y ciberseguridad entre los empleados de la Rama Judicial, superando la resistencia al cambio y fomentando una cultura de seguridad digital</t>
  </si>
  <si>
    <t>15, 22</t>
  </si>
  <si>
    <t>Implementar programas de formación y capacitación continua para el personal de tecnología informática, fortaleciendo así las habilidades y conocimientos necesarios para abordar las debilidades identificadas, como la falta de personal capacitado y la resistencia al cambio.</t>
  </si>
  <si>
    <t>7, 9</t>
  </si>
  <si>
    <t>11, 19</t>
  </si>
  <si>
    <t>Explorar y aprovechar las oportunidades presentadas por nuevas tecnologías emergentes como la inteligencia artificial, el internet de las cosas y el cómputo en la nube, para mejorar la eficiencia operativa y la calidad del servicio de administración de justicia</t>
  </si>
  <si>
    <t>4, 9, 11</t>
  </si>
  <si>
    <t>Implementar campañas de sensibilización ambiental dirigidas a empleados y partes interesadas, promoviendo prácticas sostenibles y la adecuada disposición de residuos, y cumpliendo con los requisitos legales y normativos en materia ambiental</t>
  </si>
  <si>
    <t>21, 22, 23, 24, 25</t>
  </si>
  <si>
    <t>Establecer mecanismos de seguimiento y evaluación para monitorear el progreso de las iniciativas tecnológicas y ambientales, identificando áreas de mejora y ajustando estrategias según sea necesario para garantizar la eficacia y la sostenibilidad a largo plazo</t>
  </si>
  <si>
    <t>16, 17, 18, 24</t>
  </si>
  <si>
    <t>6, 7, 8, 9, 10, 24, 26, 27</t>
  </si>
  <si>
    <t>Resistencia al cambio en la adopción de nuevas tecnologías</t>
  </si>
  <si>
    <t>Falta de capacitación adecuada para el uso de nuevas tecnologías</t>
  </si>
  <si>
    <t>Pérdida de sensibilidad ambiental y cumplimiento normativo en gestión ambiental</t>
  </si>
  <si>
    <t>Impacto negativo en el medio ambiente, incumplimiento de regulaciones ambientales, posibles sanciones legales y daño a la reputación institucional</t>
  </si>
  <si>
    <t>Deficiencias en la capacitación y sensibilización ambiental</t>
  </si>
  <si>
    <t>Falta de seguimiento y supervisión de prácticas ambientales</t>
  </si>
  <si>
    <t>Implementar controles técnicos, como firewalls, cifrado y sistemas de detección de intrusos.</t>
  </si>
  <si>
    <t>Implementar programas de capacitación y entrenamiento que aborden las preocupaciones del personal sobre las nuevas tecnologías</t>
  </si>
  <si>
    <t>Propender alianzas con instituciones gubernamentales, organizaciones internacionales y proveedores tecnológicos para compartir recursos, conocimientos y mejores prácticas, maximizando así el impacto de las iniciativas tecnológicas y ambientales.</t>
  </si>
  <si>
    <t>Disponer de un inventario de activos tecnológicos para conocer la vida útil de los equipos y sistemas de información existentes.</t>
  </si>
  <si>
    <t>Documentada en Plan de Acción/Matriz de Riesgos</t>
  </si>
  <si>
    <t>Mantenerse al día con las mejores prácticas de la industria y las tendencias de seguridad emergentes.</t>
  </si>
  <si>
    <t>Evaluar regularmente la efectividad de los programas de capacitación mediante pruebas de conocimientos, evaluaciones de desempeño y retroalimentación del personal.</t>
  </si>
  <si>
    <t>DIRECCIÓN / UNIDAD ADMINISTRATIVA</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</si>
  <si>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4"/>
        <color theme="1"/>
        <rFont val="Arial Narrow"/>
        <family val="2"/>
      </rPr>
      <t>Sistema de Gestión de la Calidad y del Medio Ambiente, Seguridad y Salud en el Trabajo, Antisoborno, y Seguridad de la Información</t>
    </r>
    <r>
      <rPr>
        <sz val="14"/>
        <color theme="1"/>
        <rFont val="Arial Narrow"/>
        <family val="2"/>
      </rPr>
      <t xml:space="preserve"> de la Rama Judicial.</t>
    </r>
  </si>
  <si>
    <t>NO</t>
  </si>
  <si>
    <t>Mejoramiento en los canales de conectividad por parte del Proveedor de servicios de Internet que satisfaga las capacidades de ancho de banda, con cobertura en TODAS la sedes que abarca la seccional administrativa.</t>
  </si>
  <si>
    <t>8, 9</t>
  </si>
  <si>
    <t>Deterioro o daño en los equipos tecnológicos.</t>
  </si>
  <si>
    <t>Mayor demanda en los  requerimientos solicitados por los usuarios debido a fallas en los equipos tecnológicos.</t>
  </si>
  <si>
    <t xml:space="preserve">Establecer criterios claros para la priorización de proyectos y asignación de recursos encaminados a la prestación de un servicio estable de energia y en optimas condiciones. </t>
  </si>
  <si>
    <t xml:space="preserve">Biorriesgo presentado por imprudencia o mal uso deliberado de los elementos, dispositivos o herramientas tecnológicas en las instalaciones de las distintas sedes de la entidad.
</t>
  </si>
  <si>
    <t>Monitoreo constante a los equipos tecnológicos de propiedad de la Rama Judicial.</t>
  </si>
  <si>
    <t>Actualización de  firewalls y antivirus.</t>
  </si>
  <si>
    <t>Realizar sesiones de sensibilización y capacitación para el personal sobre los beneficios de las nuevas tecnologías en cuanto a digitalización de los expedientes judiciales.</t>
  </si>
  <si>
    <t>Implementar medidas de seguridad como firewalls, servidor DHCP,  antivirus, cifrado de datos y sistemas de detección de intrusiones.</t>
  </si>
  <si>
    <t>Matriz de Riesgos</t>
  </si>
  <si>
    <t xml:space="preserve">Diligencie las causas. Recuerde que estas estan asociadas a los factores: personal, recursos, sistema de informacion procedimientos, etc., relacionados en el DOFA-  si encuentra causas adionales considere si ES PERTINENTE COMPLEMENTAR   el DOFA: o no </t>
  </si>
  <si>
    <t>Reunión personal en las áreas de trabajo de los despachos adscritos a la DSAJRio para la sensibilización en la prevención de biorriesgos dentro de la entidad, asociados con la actividades diarias, especificamente el consumo de alimentos cercano a los equipos electrónicos.</t>
  </si>
  <si>
    <t>Implementar espacios de sensibilización ambiental para el personal judicial en ahorro del consumo de energia en las impresoras Brother</t>
  </si>
  <si>
    <t>1. Suceso no deseado que se puede asociar con accidentes laborales, tales como derrames de residuos, regueros, esparcimiento de particulas en el ambiente entre otros, ocasionado por algún producto bilógico.</t>
  </si>
  <si>
    <t>Riesgo de Corrupción o fraude</t>
  </si>
  <si>
    <t>Debilidad en la institución: la poca capacidad de control y sanción, permiten que los actos de corrupción se realicen con impunidad.</t>
  </si>
  <si>
    <t>Cultura de impunidad: Si las personas creen que no serán castigadas por sus actos corruptos, es más probable que se involucren en ellos.</t>
  </si>
  <si>
    <t>Posibilidad que por acción u omisión, se use el poder para desviar la gestión de lo público hacia un beneficio privado. Ej: Cuando  se direccionan los requisitos habilitanes y técnicos para favorecer  indebidamente ciertos proponentes (pliegos sastre).</t>
  </si>
  <si>
    <t>Desconocimiento y no aplicación del Código de Ética y buen gobierno.</t>
  </si>
  <si>
    <t>Implementar espacios de sensibilización ambiental para el personal judicial en ahorro del consumo de energia en los computadores AIO instalados en el trimestre.</t>
  </si>
  <si>
    <t>Para el tercer trimestre de 2024, en la reunión de los ingenieros se establecieron claramente aquellas actividades en las cuales se podría llegar a materializar este riesgo y su posible acción para evitarlo o en su defecto mitigarlo.</t>
  </si>
  <si>
    <t>Reunión con el área administrativa para determinar estrategias de impacto a este riego.</t>
  </si>
  <si>
    <t>2. Falta  o uso inadecuado de los elementos de protección personal necesarios para desarrollar sus labores.</t>
  </si>
  <si>
    <t>3. Desinformación o falta de preparación para la disposición final de los residuos tecnológicos generados por las actividades realizadas.</t>
  </si>
  <si>
    <t>2. Falta de un sistema de puesta a tierra o malas condiciones en la entrega de energía suministrada por el prestador del servicio de energía AIRE.</t>
  </si>
  <si>
    <t>3. Manipulaciones indebidas a los equipos tecnológicos.</t>
  </si>
  <si>
    <t>1. Fluctuaciones en el servicio de energía.</t>
  </si>
  <si>
    <t>Vulnerabilidad a brechas de seguridad, pérdida de datos sensibles, sanciones legales, daño a la reputación institucional.</t>
  </si>
  <si>
    <t>Incapacidad para cumplir con la normativa de seguridad de la información y ciberseguridad.</t>
  </si>
  <si>
    <t>Riesgo Biológico.</t>
  </si>
  <si>
    <t>Deficiencias en la implementación de controles de seguridad en la Dirección Seccional.</t>
  </si>
  <si>
    <t>Desactualización de políticas y procedimientos de seguridad.</t>
  </si>
  <si>
    <t xml:space="preserve">Baja adopción de nuevas tecnologías, falta de aprovechamiento de oportunidades de mejora, estancamiento en la transformación digital.
</t>
  </si>
  <si>
    <t>Miedo a lo desconocido entre el personal.</t>
  </si>
  <si>
    <t>Cultura organizacional arraigada en métodos tradicionales.</t>
  </si>
  <si>
    <t>Falta de transparencia: Cuando no hay claridad en los procesos y decisiones dentro de la entidad, es más fácil que se cometan actos corruptos sin ser detectados.</t>
  </si>
  <si>
    <t>Insuficientes programas de capacitación para la toma de conciencia debido al desconocimiento de la ley antisoborno (ISO 37001:2016). Plan Anticorrupción y de los valores y principios propios de la entidad.</t>
  </si>
  <si>
    <t>Recibir dádivas o beneficios a nombre propio o de terceros para no actuar con la debida diligencia en los procesos en contra de la entidad o divulgar información privilegiada.</t>
  </si>
  <si>
    <t>Retrasar, desviar, omitir actuaciones o suministrar información reservada.</t>
  </si>
  <si>
    <t xml:space="preserve">Deficiencia de controles en el trámite de los documentos. </t>
  </si>
  <si>
    <t xml:space="preserve"> </t>
  </si>
  <si>
    <t>Instruir al personal de la entidad en el manejo o manipulación de los desechos tecnológicos generados en sus actividades.</t>
  </si>
  <si>
    <t>Capacitar al personal de la entidad en el uso correcto y efectivo de los elementos de protección personal EPP, como también velar por el uso adecuado de estos elementos  por parte de los contratistas durante el desarrollo de sus labores.</t>
  </si>
  <si>
    <t>Establecer una ruta critica para la disposición final de los residuos tecnológicos generados dentro de las instalaciones de la entidad.</t>
  </si>
  <si>
    <t>Ofrecer soporte técnico dedicado a resolver incidentes laborales y/o informar al COPASST en caso de presentarse elguna lesión personal como también establecer una red de contactos externos y recursos para obtener información actualizada y asesoramiento durante emergencias de salud pública.</t>
  </si>
  <si>
    <t>Evaluar los hechos presentados para determinar fallas y realizar los correctivos en los controles y protocolos existentes.</t>
  </si>
  <si>
    <t>Proporcionar capacitación adicional a aquellos empleados que demuestren dificultades para cumplir con los procedimientos ambientales establecidos, con un enfoque en la comprensión de los roles y responsabilidades específicos.</t>
  </si>
  <si>
    <t>Mantener los equipos conectados a los sistemas de energía regulada y a los Sistema de Alimentación Ininterrumpida (SAI).</t>
  </si>
  <si>
    <t>Proporcionar capacitación periódica sobre el uso adecuado de los equipos.</t>
  </si>
  <si>
    <t>Revisar y ajustar los cronogramas y alcances de los proyectos afectados por los recortes presupuestales para minimizar el impacto en los objetivos estratégicos para mejorar la adquisición de UPS o SAI Sistema de Alimentación Ininterrumpida</t>
  </si>
  <si>
    <t>Realizar una revisión exhaustiva de los criterios de priorización de proyectos y asignación de recursos para identificar posibles áreas de mejora.</t>
  </si>
  <si>
    <t>Realizar capacitaciones individualizadas y sesiones de concientización sobre el buen uso de los equipos tecnológicos.</t>
  </si>
  <si>
    <t>Falta de comprensión de las regulaciones y normativas vigentes dispuestas por el nivel central.</t>
  </si>
  <si>
    <t>Proporcionar capacitación periódicas sobre las regulaciones relevantes y las mejores prácticas de seguridad de la información.</t>
  </si>
  <si>
    <t>Realizar capacitaciones adicionales y sesiones de concientización sobre las regulaciones vigentes y las mejores prácticas de seguridad de la información para el personal relevante.</t>
  </si>
  <si>
    <t>Implementar medidas correctivas específicas, como actualizaciones de software, parches de seguridad y mejoras en la infraestructura de red, según sea necesario.</t>
  </si>
  <si>
    <t>Revisar y actualizar las políticas y procedimientos de seguridad dispuestos por el nivel central para cerrar las brechas identificadas y garantizar el cumplimiento adecuado.</t>
  </si>
  <si>
    <t>Diseñar programas de capacitación personalizados para el servidor judicial, centrándose en los beneficios y la usabilidad de las nueva tecnológia en la cual presenta dificultad.</t>
  </si>
  <si>
    <t>Proporcionar programas de capacitación específicos y personalizados según las necesidades y niveles de habilidad de los empleados.</t>
  </si>
  <si>
    <t>Involucrar activamente a los líderes en el proceso de cambio, asegurando su apoyo y participación activa en la promoción de la adopción de nuevas tecnologías.</t>
  </si>
  <si>
    <t>Realizar reuniones periódicas con los líderes para revisar el progreso en la adopción de nuevas tecnologías y abordar cualquier problema o preocupación que surja.</t>
  </si>
  <si>
    <t>Falta de conciencia ambiental entre el personal al momento de desechar los insumos y/o equipos utilizados.</t>
  </si>
  <si>
    <t>Organizar actividades educativas y eventos relacionados con el medio ambiente, como charlas, seminarios y campañas de limpieza.</t>
  </si>
  <si>
    <t>Diseñar e implementar programas de capacitación ambiental adaptados a diferentes grupos de empleados y roles dentro de la organización.</t>
  </si>
  <si>
    <t>Establecer procedimientos claros y responsabilidades definidas para la supervisión y el seguimiento de prácticas ambientales en toda la organización.</t>
  </si>
  <si>
    <t>Proporcionar capacitación continua sobre prácticas ambientales sostenibles y cumplimiento normativo.</t>
  </si>
  <si>
    <t>Realizar evaluaciones periódicas de la efectividad de los programas de capacitación ambiental mediante encuestas de retroalimentación y análisis de resultados.</t>
  </si>
  <si>
    <t>Realizar campañas para dar a conocer la Ley Anticorrupción, Ley de Transparencia, El código de Ética y el Acuerdo sobre Trato digno al Usuario.</t>
  </si>
  <si>
    <t>Poner a disposición del público de manera completa y permanente, inmediatamente la información sobre todas las actuaciones que atañen el asunto.</t>
  </si>
  <si>
    <t xml:space="preserve">Implementar los controles de seguridad establecidos desde el nivel central </t>
  </si>
  <si>
    <t>Divulgación de las sanciones previstas en la LEY 1474 de 2011, modificada por la LEY No. 2195 de 2022  "Ley Anticorrupción" con la filnalidad de disuadir la corrupción de manera efectiva, sensibilizando a todos los servidores judiciales de la Dirección Seccional.</t>
  </si>
  <si>
    <t>Evaluar los hechos para determinar la debilidad en los controles, establecer responsables y realizar la denuncia ante las autoridades competentes.</t>
  </si>
  <si>
    <t>Realizar reuniones directivas para establecer nuevas estrategias de divulgación y promoción.</t>
  </si>
  <si>
    <t>Establecer controles claros determinando roles y responsabilidades. Hacer una buena gestión de contraseñas, actualización frecuente de los software institucionales, ser precavido con las descargas y adjuntos fraudulentos, evitar abrir correos extraños, phising y spam.</t>
  </si>
  <si>
    <t>Divulgar a través del correo electrónico Tips para la sensibilización de los servidores judiciales acerca de las normas de conducta, mecanismos e instrumentos que deben adoptar para generar confianza en los públicos internos y externos hacia el ente estatal.</t>
  </si>
  <si>
    <t>Realizar controles ex post con la finalidad de identificar las debilidades presentadas y ejecutar las acciones correctivas en los procesos.</t>
  </si>
  <si>
    <t>Realizar reuniones con el equipo de ingenieros y lideres de procesos para crear mejorar o crear nuevas estrategías de divulgación y sensibilización.</t>
  </si>
  <si>
    <t>Divulgar a través del correo electrónico institucional Tips para dar a conocer lecciones básicas sobre la Ley Antisoborno que permitn disuadir a aquellos servidores judiciales que tienen concebido algún acto de corrupción.</t>
  </si>
  <si>
    <t>Formular, diseñar e implementar el uso de nuevas herramientas para la difusión de los tips institucionales sobre el plan anticorrupción.</t>
  </si>
  <si>
    <t>Durante el primer trimestre de 2024 no se materializó ningun biorriesgo asociado a las actividades diarias desarrolladas por los funcionarios y/o contratistas de la DSAJRio. Se realizó una actividad dirigida a los servidores judiciales de la entidad, relacionada con el riesgo que implica el polvo de los toner y las tintas de los cartuchos para la salud humana.</t>
  </si>
  <si>
    <t>Implementar jornadas de sensibilización en la prevención de biorriesgos dentro de la entidad, dirigido a los magistrados y jueces junto a sus auxiliares, asi como también al personal administrativo.</t>
  </si>
  <si>
    <t>Atender cada uno de los requerimientos presentados por los ervidores judiciales</t>
  </si>
  <si>
    <t>Para el primer trimestre de 2024 se recibieron 194 solicitudes de servicios tecnológicos a través de llamadas telefónicas de algunos despachos judiciales  adscritos a la Dirección Seccional Riohacha como también de funcionarios administrativos. Solicitudes que fueron resueltas en su totalidad de manera oportuna.</t>
  </si>
  <si>
    <r>
      <t>Para el primer trimestre de 2024 se ha conservado  la implementación de medidas de seguridad establecidas por el nivel central, impidiendo la materialización de los riesgos existentes.</t>
    </r>
    <r>
      <rPr>
        <sz val="10"/>
        <color rgb="FFFF0000"/>
        <rFont val="Calibri"/>
        <family val="2"/>
        <scheme val="minor"/>
      </rPr>
      <t xml:space="preserve"> </t>
    </r>
    <r>
      <rPr>
        <sz val="10"/>
        <rFont val="Calibri"/>
        <family val="2"/>
        <scheme val="minor"/>
      </rPr>
      <t>También se solicitó al nivel central 4 acces point para brindar conexión de red inalambrica en el palacio de justicia Luis R. Robles de la ciudad de Riohacha. Se configuró servidor DHCP y Consola Antivirus.</t>
    </r>
  </si>
  <si>
    <t>Realizar sesiones de sensibilización y capacitación para el personal sobre las ventajas que ofrece el contenedor de Microsoft Azure.</t>
  </si>
  <si>
    <t xml:space="preserve">Para el primer trimestre de 2024 se realizó capacitación sobre el manejo del contenedor Microsoft Azure y su uso dentro de la institución. </t>
  </si>
  <si>
    <t>Garantizar renovación tecnológica, actualizar inventario para dar de baja a equipos tecnológicamente obsoletos.
Mantenimientos periódicos a equipos de cómputo y de redes, realizados bajo el contrato actual de mesa de ayuda para la Rama Judicial.</t>
  </si>
  <si>
    <t>Para el primer trimestre de 2024, se realizarón reemplazos de dispositivos tecnológicos obsoletos que consumian mayores recursos energeticos por unos nuevos y modernos de menor consumo. Se reemplazaron 117 computadores de escritorios por nuevos equipos todo en uno  AIO.</t>
  </si>
  <si>
    <t>Durante el segundo trimestre de 2024 no se materializó ningun biorriesgo asociado a las actividades diarias desarrolladas por los funcionarios y/o contratistas de la DSAJRio. Se realizó visita personal en las áreas de trabajo, sensibilizando a los servidores judiciales sobre el consumo de alimentos cercano a los equipos electrónicos y cultivo de bacterias desarrolladas por dicha actividad.</t>
  </si>
  <si>
    <t>Para el segundo trimestre de 2024 se recibieron 243 solicitudes de servicios tecnológicos a través de llamadas telefónicas de los 93 despachos u oficinas judiciales  del Distrito Judicial de Riohacha aunadas a las presentadas por la Dirección Seccional y Consejo Seccional de La Guajira. Todas las solicitudes fueron resueltas en su totalidad de manera oportuna.</t>
  </si>
  <si>
    <t>Actualización de  firewalls del servidor DHCP y Consola de antivirus.</t>
  </si>
  <si>
    <t>Para el segundo trimestre de 2024 se ha conservado  la implemaentación de medidas de seguridad establecidas impidiendo la materialización de los posibles riesgos existentes, contribuyendo para ello con la actualización del Firewalls del Servidor DHCP y la Consola de Antivirus de los servidores ubicados en el edificio Caracolí de la ciudad de Riohacha.</t>
  </si>
  <si>
    <t>Para el segundo trimestre de 2024, se realizó visita en puesto de trabajo para implementar la configuración de ahorro de energía en las impresoras brother como también se efectuaron  reemplazos de dispositivos tecnológicos obsoletos que consumian mayores recursos energeticos por unos nuevos y modernos de menor consumo, y, mayor sustentabilidad ambiental.</t>
  </si>
  <si>
    <t>Sensibilización al personal del contratista Protech Ingeniería SAS sobre los riesgos biológicos que implica la manipulación de los documentos fisicos contenidos en los expedientes   judiciales.</t>
  </si>
  <si>
    <t>Para el tercer trimestre de 2024, se realizó una jornada de sensibilización al personal del contratista Protech Ingeniería SAS sobre los riesgos biológicos que implica la manipulación de los documentos fisicos contenidos en los expedientes   judiciales, especialmente al personal encargado del alistamiento de los expedeintes físicos, recordandoles los EPP requeridos para efectuar dicha labor.</t>
  </si>
  <si>
    <t>Para el tercer trimestre de 2024, se recibieron 257 solicitudes de servicios tecnológicos a través de llamadas telefónicas de los 93 despachos u oficinas judiciales  del Distrito Judicial de Riohacha, aunado a las presentadas por la Dirección Seccional y Consejo Seccional de La Guajira. Todas las solicitudes fueron resueltas en su totalidad de manera oportuna. Alli se puede observar que disminuyeron los requerimientos por daños en computadores.</t>
  </si>
  <si>
    <t>Para el tercer trimestre de 2024, se ha mantenido  la implementación de medidas de seguridad establecidas por el nivel central, impidiendo la materialización de los posibles riesgos establecidos. Para ello, con el apoyo del nivel central se realizó una nueva actualización el firewalls y la consola antivirus del palacio de justicia Luis R Robles de la ciudad de Riohacha.</t>
  </si>
  <si>
    <t>Realizar sesiones de sensibilización y capacitación para el personal sobre los beneficios de las nuevas tecnologías en cuanto a digitalización de los expedientes judiciales. Se realizó capacitación a  todos los despachos judiciales, adscritos a la Dirección Seccional de Riohacha, a través de la plataforma Microsoft Teams cuyo proposito principal fue reforzar sus conocimientos acerca de todas las etapas del proceso de digitalización de expedeintes judiciales segun el protocolo de digitalización V2 dsipuesto por la Rama Judicial.</t>
  </si>
  <si>
    <t>Para el tercer  trimestre de 2024, se realizó capacitación sobre la gestión de expedientes electrónicos a través de la implementación del Sistema Único Integrado de Gestión Judicial SIUGJ y el Sistema de Gestión Documental Electronica SGDE, además de reforzar los conocimientos de los servidores judiciales sobre la digitalización de expedeintes judiciales de acuerdo a los criterios establecidos en el protocolo de digitalización V2 dsipuesto por la Rama Judicial.</t>
  </si>
  <si>
    <t>Se desarrolló mesa de trabajo con los ingenieros de la Dirección Seccional de Riohacha y del Consejo Seccional de La Guajira con el propósito de estblecer claramente las actividades en las cuales puede ocurrir este riesgo.</t>
  </si>
  <si>
    <t>Para el segundo  trimestre de 2024, se realizó capacitación sobre la gestión de expedientes electrónicos y su almacenamiento en el contenedor AZURE, además se compartieron los link sobre capacitaciones ofrecidas por el Nivel Central, particularmente sobre el nuevo portal web de la Rama Judicial.</t>
  </si>
  <si>
    <t>Baja - 2</t>
  </si>
  <si>
    <t>Sensibilización a los distintos servidores judiciales  de la Dirección Seccional de Administración  Judicial de Riohacha sobre los riesgos biológicos que implica la manipulación de los documentos fisicos contenidos en los expedientes   judiciales.</t>
  </si>
  <si>
    <t>ANÁLISIS DEL RESULTADO FINAL 
2 TRIMESTRE</t>
  </si>
  <si>
    <t>ANÁLISIS DEL RESULTADO FINAL 
3 TRIMESTRE</t>
  </si>
  <si>
    <t>ANÁLISIS DEL RESULTADO FINAL 
4 TRIMESTRE</t>
  </si>
  <si>
    <t>Se impulsaron los procesos de apropiación digital de los proyectos de implementación del SIUGJ, SDGE y expediente electrónico judicial.</t>
  </si>
  <si>
    <t>Para el tercer trimestre de 2024, se realizó visita en puesto de trabajo para implementar ahorro de energía en los nuevos equipos AIO entregados recientemente,  como también, se efectuaron reemplazos de equipos tecnológicos obsoletos que consumian mayores recursos energeticos por unos nuevos y modernos de menor consumo (24 AIO), y, mayor sustentabilidad ambiental.</t>
  </si>
  <si>
    <t>En todos los contratos a realizarse, se incluyó una clausula para penalizar toda acción u omisión que conlleve a cometer algún acto de corrupción o fraude.</t>
  </si>
  <si>
    <t xml:space="preserve">Para el cuarto trimestre de 2024, se llevó a cabo una reunión con el personal del área administrativa con el propósito de establecer acciones a tomar por parte de los servidores judiciales para no incurrir en estas omiciones u acciones mal intencionadas en busca de un beneficio particular. </t>
  </si>
  <si>
    <t xml:space="preserve">Para el tercer trimestre de 2024, en la reunión con el área administrativa se expusieron algunas acciones a tomar por parte de los ingenieros para no incurrir en estas omiciones u acciones mal intencionadas en busca de un beneficio particular. </t>
  </si>
  <si>
    <t>Para el cuarto trimestre de 2024, en el contrato para el suministro e instalación de UPS como también para el mantenimiento preventivo, adquisición e instalación  de elementos para el Sistema de CCTV, se incluyó una clausula para penalizar toda acción u omisión que conlleve a cometer algún acto de corrupción o fraude.</t>
  </si>
  <si>
    <t>Para el cuarto trimestre de 2024, se realizó visita en puesto de trabajo para implementar ahorro de energía en los nuevos equipos AIO entregados recientemente,  como también, se efectuaron reemplazos de equipos tecnológicos obsoletos que consumian mayores recursos energeticos por unos nuevos y modernos de menor consumo (93 computadores AIO), y, mayor sustentabilidad ambiental.</t>
  </si>
  <si>
    <t>Para el cuarto trimestre de 2024, se realizó una jornada   de sensibilización personalizada a algunos servidores judiciales que manipulan documentos físicos contenidos en los expedientes judiciales, acerca de los riesgos biológicos que implica la manipulación de los documentos físicos, recordandoles los EPP requeridos para efectuar dicha labor.</t>
  </si>
  <si>
    <t>Para el cuarto trimestre de 2024, se recibieron 244 solicitudes de servicios tecnológicos a través de los distintos canales oficiales dispuestos por la Rama Judicial por parte de los 93 despachos u oficinas judiciales  de La Guajira, aunado a las presentadas por la Dirección Seccional y Consejo Seccional de La Guajira. Todas las solicitudes fueron resueltas en su totalidad de manera oportuna. Se puede observar que disminuyeron los requerimientos por daños en computadores.</t>
  </si>
  <si>
    <t>Para el cuarto trimestre de 2024 se ha logrado conservar  la implementación de las medidas de seguridad establecidas por el Nivel Central, impidiendo la materialización de los potenciales riesgos. Se solicitó al nivel central 4 acces point para brindar conexión de red inalambrica en el palacio de justicia Luis R. Robles de la ciudad de Riohacha pero aún no se han recibido los elementos. Se configuró servidor DHCP y Consola Antivirus.</t>
  </si>
  <si>
    <t>Durante el cuarto trimestre de 2024, dando continuidad a las actividades iniciadas en el mes de septiembre DE 2024, se realizó el acompañamiento al  consorcio LINKTIC - MUSCOGEE Rama Judicial para el despliegue del SIUG a partir del día 7 de octubre en algunos despachos de la especialiodad laboral. Ofreciendo previamenta comunicaciones y capacitaciones en caunto al manejo y control de la herramienta como también se SALIDA de Herramienta BestDoc a SGDE, se llevó a cabo la migración de 1.880 expedientes judiciales correspondiente a 23 despachos judiciales del distrito de La Guajira.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</si>
</sst>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100">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sz val="14"/>
      <name val="Azo Sans Medium"/>
    </font>
    <font>
      <b/>
      <sz val="12"/>
      <name val="Azo Sans Medium"/>
    </font>
    <font>
      <b/>
      <sz val="12"/>
      <name val="Arial"/>
      <family val="2"/>
    </font>
    <font>
      <sz val="12"/>
      <name val="Arial"/>
      <family val="2"/>
    </font>
    <font>
      <sz val="14"/>
      <name val="Azo Sans Light"/>
    </font>
    <font>
      <b/>
      <sz val="10"/>
      <color theme="0"/>
      <name val="Calibri"/>
      <family val="2"/>
      <scheme val="minor"/>
    </font>
    <font>
      <sz val="10"/>
      <color theme="0"/>
      <name val="Calibri"/>
      <family val="2"/>
      <scheme val="minor"/>
    </font>
    <font>
      <sz val="12"/>
      <color theme="1"/>
      <name val="Arial Narrow"/>
      <family val="2"/>
    </font>
    <font>
      <b/>
      <sz val="12"/>
      <color theme="1"/>
      <name val="Arial Narrow"/>
      <family val="2"/>
    </font>
    <font>
      <sz val="8"/>
      <color theme="0"/>
      <name val="Arial Narrow"/>
      <family val="2"/>
    </font>
    <font>
      <b/>
      <sz val="14"/>
      <color theme="1"/>
      <name val="Arial Narrow"/>
      <family val="2"/>
    </font>
    <font>
      <b/>
      <sz val="14"/>
      <color theme="1"/>
      <name val="Calibri"/>
      <family val="2"/>
      <scheme val="minor"/>
    </font>
    <font>
      <sz val="11"/>
      <color theme="0"/>
      <name val="Azo Sans Medium"/>
    </font>
    <font>
      <sz val="11"/>
      <color theme="1"/>
      <name val="Azo Sans Medium"/>
    </font>
    <font>
      <sz val="11"/>
      <color rgb="FF004D6D"/>
      <name val="Azo Sans Medium"/>
    </font>
    <font>
      <sz val="11"/>
      <color theme="0" tint="-4.9989318521683403E-2"/>
      <name val="Azo Sans Medium"/>
    </font>
    <font>
      <sz val="11"/>
      <color rgb="FF002060"/>
      <name val="Azo Sans Medium"/>
    </font>
    <font>
      <i/>
      <sz val="11"/>
      <color rgb="FF002060"/>
      <name val="Azo Sans Medium"/>
    </font>
    <font>
      <sz val="12"/>
      <color theme="0"/>
      <name val="Azo Sans Medium"/>
    </font>
    <font>
      <sz val="12"/>
      <color rgb="FF004D6D"/>
      <name val="Azo Sans Medium"/>
    </font>
    <font>
      <sz val="12"/>
      <name val="Azo Sans Light"/>
    </font>
    <font>
      <sz val="12"/>
      <color theme="1"/>
      <name val="Azo Sans Light"/>
    </font>
    <font>
      <b/>
      <sz val="14"/>
      <color rgb="FF004D6D"/>
      <name val="Azo Sans Medium"/>
    </font>
    <font>
      <b/>
      <sz val="11"/>
      <color rgb="FFFF0000"/>
      <name val="Arial Narrow"/>
      <family val="2"/>
    </font>
    <font>
      <sz val="10"/>
      <color rgb="FFFF0000"/>
      <name val="Calibri"/>
      <family val="2"/>
      <scheme val="minor"/>
    </font>
    <font>
      <sz val="16"/>
      <color theme="1"/>
      <name val="Calibri"/>
      <family val="2"/>
      <scheme val="minor"/>
    </font>
    <font>
      <b/>
      <sz val="8"/>
      <color rgb="FF000000"/>
      <name val="Times New Roman"/>
      <family val="1"/>
    </font>
    <font>
      <b/>
      <sz val="8"/>
      <color rgb="FF767171"/>
      <name val="Times New Roman"/>
      <family val="1"/>
    </font>
    <font>
      <sz val="11"/>
      <color theme="1"/>
      <name val="Azo Sans Light"/>
    </font>
    <font>
      <u/>
      <sz val="11"/>
      <color theme="10"/>
      <name val="Calibri"/>
      <family val="2"/>
      <scheme val="minor"/>
    </font>
    <font>
      <sz val="11"/>
      <color rgb="FFFF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0" tint="-0.24994659260841701"/>
        <bgColor indexed="64"/>
      </patternFill>
    </fill>
  </fills>
  <borders count="11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right/>
      <top/>
      <bottom style="double">
        <color indexed="64"/>
      </bottom>
      <diagonal/>
    </border>
    <border>
      <left/>
      <right style="double">
        <color indexed="64"/>
      </right>
      <top/>
      <bottom style="double">
        <color indexed="64"/>
      </bottom>
      <diagonal/>
    </border>
    <border>
      <left/>
      <right style="double">
        <color indexed="64"/>
      </right>
      <top/>
      <bottom/>
      <diagonal/>
    </border>
    <border>
      <left/>
      <right style="double">
        <color theme="1" tint="0.14999847407452621"/>
      </right>
      <top style="double">
        <color theme="1" tint="0.14999847407452621"/>
      </top>
      <bottom style="double">
        <color theme="1" tint="0.14999847407452621"/>
      </bottom>
      <diagonal/>
    </border>
    <border>
      <left style="double">
        <color theme="0"/>
      </left>
      <right style="double">
        <color theme="0"/>
      </right>
      <top style="double">
        <color theme="0"/>
      </top>
      <bottom style="double">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4DC0E3"/>
      </left>
      <right style="dotted">
        <color rgb="FF4DC0E3"/>
      </right>
      <top style="dotted">
        <color rgb="FF4DC0E3"/>
      </top>
      <bottom style="dotted">
        <color rgb="FF4DC0E3"/>
      </bottom>
      <diagonal/>
    </border>
    <border>
      <left style="dotted">
        <color rgb="FF4DC0E3"/>
      </left>
      <right style="dashed">
        <color rgb="FF00B0F0"/>
      </right>
      <top style="dotted">
        <color rgb="FF4DC0E3"/>
      </top>
      <bottom/>
      <diagonal/>
    </border>
    <border>
      <left style="dotted">
        <color rgb="FF4DC0E3"/>
      </left>
      <right style="dashed">
        <color rgb="FF00B0F0"/>
      </right>
      <top/>
      <bottom/>
      <diagonal/>
    </border>
    <border>
      <left style="dotted">
        <color rgb="FF4DC0E3"/>
      </left>
      <right style="dashed">
        <color rgb="FF00B0F0"/>
      </right>
      <top/>
      <bottom style="dashed">
        <color rgb="FF00B0F0"/>
      </bottom>
      <diagonal/>
    </border>
    <border>
      <left style="dotted">
        <color rgb="FF4DC0E3"/>
      </left>
      <right style="dashed">
        <color rgb="FF00B0F0"/>
      </right>
      <top style="dashed">
        <color rgb="FF00B0F0"/>
      </top>
      <bottom/>
      <diagonal/>
    </border>
    <border>
      <left style="dotted">
        <color rgb="FF4DC0E3"/>
      </left>
      <right style="dashed">
        <color rgb="FF00B0F0"/>
      </right>
      <top/>
      <bottom style="dotted">
        <color rgb="FF4DC0E3"/>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thin">
        <color theme="0"/>
      </top>
      <bottom/>
      <diagonal/>
    </border>
    <border>
      <left style="thick">
        <color theme="0"/>
      </left>
      <right style="thick">
        <color theme="0"/>
      </right>
      <top/>
      <bottom/>
      <diagonal/>
    </border>
    <border>
      <left style="thick">
        <color theme="0"/>
      </left>
      <right style="thick">
        <color theme="0"/>
      </right>
      <top style="dashed">
        <color theme="9" tint="-0.24994659260841701"/>
      </top>
      <bottom/>
      <diagonal/>
    </border>
    <border>
      <left style="thick">
        <color theme="0"/>
      </left>
      <right/>
      <top/>
      <bottom style="medium">
        <color indexed="64"/>
      </bottom>
      <diagonal/>
    </border>
    <border>
      <left/>
      <right style="double">
        <color theme="1" tint="0.14999847407452621"/>
      </right>
      <top/>
      <bottom style="double">
        <color theme="1" tint="0.14999847407452621"/>
      </bottom>
      <diagonal/>
    </border>
    <border>
      <left style="thin">
        <color indexed="64"/>
      </left>
      <right style="thin">
        <color indexed="64"/>
      </right>
      <top style="thin">
        <color indexed="64"/>
      </top>
      <bottom style="medium">
        <color indexed="64"/>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ck">
        <color theme="0"/>
      </left>
      <right style="thick">
        <color theme="0"/>
      </right>
      <top/>
      <bottom style="thick">
        <color theme="0"/>
      </bottom>
      <diagonal/>
    </border>
    <border>
      <left/>
      <right style="thick">
        <color theme="0"/>
      </right>
      <top style="thick">
        <color theme="0"/>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style="thick">
        <color theme="0"/>
      </right>
      <top/>
      <bottom/>
      <diagonal/>
    </border>
    <border>
      <left style="dashed">
        <color theme="9" tint="-0.24994659260841701"/>
      </left>
      <right style="dashed">
        <color theme="9" tint="-0.24994659260841701"/>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indexed="64"/>
      </left>
      <right style="medium">
        <color indexed="64"/>
      </right>
      <top/>
      <bottom style="medium">
        <color indexed="64"/>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s>
  <cellStyleXfs count="6">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xf numFmtId="0" fontId="98" fillId="0" borderId="0" applyNumberFormat="0" applyFill="0" applyBorder="0" applyAlignment="0" applyProtection="0"/>
  </cellStyleXfs>
  <cellXfs count="541">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0" fillId="21" borderId="0" xfId="0" applyFill="1" applyAlignment="1">
      <alignment horizontal="justify" vertical="center"/>
    </xf>
    <xf numFmtId="0" fontId="67" fillId="0" borderId="0" xfId="0" applyFont="1" applyAlignment="1" applyProtection="1">
      <alignment vertical="top"/>
      <protection locked="0"/>
    </xf>
    <xf numFmtId="0" fontId="67" fillId="0" borderId="0" xfId="0" applyFont="1" applyAlignment="1">
      <alignment vertical="top"/>
    </xf>
    <xf numFmtId="0" fontId="69" fillId="0" borderId="0" xfId="0" applyFont="1" applyAlignment="1">
      <alignment vertical="top"/>
    </xf>
    <xf numFmtId="0" fontId="71" fillId="0" borderId="0" xfId="0" applyFont="1" applyAlignment="1">
      <alignment vertical="center"/>
    </xf>
    <xf numFmtId="0" fontId="72" fillId="3" borderId="0" xfId="0" applyFont="1" applyFill="1" applyAlignment="1">
      <alignment vertical="center"/>
    </xf>
    <xf numFmtId="0" fontId="72" fillId="0" borderId="0" xfId="0" applyFont="1" applyAlignment="1">
      <alignment vertical="center"/>
    </xf>
    <xf numFmtId="0" fontId="69" fillId="0" borderId="0" xfId="0" applyFont="1" applyAlignment="1">
      <alignment vertical="top" wrapText="1" readingOrder="1"/>
    </xf>
    <xf numFmtId="0" fontId="73" fillId="3" borderId="0" xfId="0" applyFont="1" applyFill="1" applyAlignment="1">
      <alignment horizontal="center" vertical="center" wrapText="1" readingOrder="1"/>
    </xf>
    <xf numFmtId="0" fontId="73" fillId="0" borderId="0" xfId="0" applyFont="1" applyAlignment="1">
      <alignment vertical="top"/>
    </xf>
    <xf numFmtId="0" fontId="69" fillId="0" borderId="0" xfId="0" applyFont="1" applyAlignment="1">
      <alignment horizontal="left" vertical="top"/>
    </xf>
    <xf numFmtId="0" fontId="69" fillId="0" borderId="0" xfId="0" applyFont="1" applyAlignment="1">
      <alignment horizontal="center" vertical="center"/>
    </xf>
    <xf numFmtId="0" fontId="67" fillId="0" borderId="0" xfId="0" applyFont="1" applyAlignment="1">
      <alignment horizontal="left" vertical="top"/>
    </xf>
    <xf numFmtId="0" fontId="67" fillId="0" borderId="0" xfId="0" applyFont="1" applyAlignment="1">
      <alignment horizontal="center" vertical="center"/>
    </xf>
    <xf numFmtId="0" fontId="74" fillId="4" borderId="4" xfId="0" applyFont="1" applyFill="1" applyBorder="1" applyAlignment="1">
      <alignment vertical="center"/>
    </xf>
    <xf numFmtId="0" fontId="74" fillId="4" borderId="4" xfId="0" applyFont="1" applyFill="1" applyBorder="1" applyAlignment="1">
      <alignment horizontal="left" vertical="center"/>
    </xf>
    <xf numFmtId="0" fontId="74" fillId="4" borderId="13" xfId="0" applyFont="1" applyFill="1" applyBorder="1" applyAlignment="1">
      <alignment vertical="center"/>
    </xf>
    <xf numFmtId="0" fontId="75" fillId="3" borderId="0" xfId="0" applyFont="1" applyFill="1" applyAlignment="1">
      <alignment vertical="center"/>
    </xf>
    <xf numFmtId="0" fontId="75" fillId="0" borderId="0" xfId="0" applyFont="1" applyAlignment="1">
      <alignment vertical="center"/>
    </xf>
    <xf numFmtId="0" fontId="74" fillId="4" borderId="0" xfId="0" applyFont="1" applyFill="1" applyAlignment="1">
      <alignment vertical="center"/>
    </xf>
    <xf numFmtId="0" fontId="74" fillId="4" borderId="0" xfId="0" applyFont="1" applyFill="1" applyAlignment="1">
      <alignment horizontal="left" vertical="center"/>
    </xf>
    <xf numFmtId="0" fontId="74" fillId="4" borderId="12" xfId="0" applyFont="1" applyFill="1" applyBorder="1" applyAlignment="1">
      <alignment vertical="center"/>
    </xf>
    <xf numFmtId="0" fontId="12" fillId="4" borderId="0" xfId="0" applyFont="1" applyFill="1" applyAlignment="1">
      <alignment horizontal="center" vertical="center"/>
    </xf>
    <xf numFmtId="0" fontId="74" fillId="3" borderId="0" xfId="0" applyFont="1" applyFill="1" applyAlignment="1">
      <alignment horizontal="center" vertical="center"/>
    </xf>
    <xf numFmtId="0" fontId="74"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5" fillId="3" borderId="14" xfId="0" applyFont="1" applyFill="1" applyBorder="1" applyAlignment="1">
      <alignment vertical="center"/>
    </xf>
    <xf numFmtId="0" fontId="5" fillId="3" borderId="0" xfId="0" applyFont="1" applyFill="1" applyAlignment="1">
      <alignment vertical="center"/>
    </xf>
    <xf numFmtId="0" fontId="76" fillId="3" borderId="29" xfId="0" applyFont="1" applyFill="1" applyBorder="1" applyAlignment="1" applyProtection="1">
      <alignment vertical="center"/>
      <protection locked="0"/>
    </xf>
    <xf numFmtId="0" fontId="76" fillId="3" borderId="29" xfId="0" applyFont="1" applyFill="1" applyBorder="1" applyAlignment="1" applyProtection="1">
      <alignment vertical="center" wrapText="1"/>
      <protection locked="0"/>
    </xf>
    <xf numFmtId="0" fontId="5" fillId="3" borderId="10" xfId="0" applyFont="1" applyFill="1" applyBorder="1" applyAlignment="1">
      <alignment vertical="center"/>
    </xf>
    <xf numFmtId="0" fontId="3" fillId="0" borderId="0" xfId="0" applyFont="1" applyAlignment="1">
      <alignment horizontal="center" vertical="center"/>
    </xf>
    <xf numFmtId="0" fontId="26" fillId="21" borderId="0" xfId="0" applyFont="1" applyFill="1"/>
    <xf numFmtId="0" fontId="3" fillId="21" borderId="0" xfId="0" applyFont="1" applyFill="1" applyAlignment="1">
      <alignment horizontal="center" vertical="center"/>
    </xf>
    <xf numFmtId="0" fontId="10" fillId="21" borderId="0" xfId="0" applyFont="1" applyFill="1"/>
    <xf numFmtId="2" fontId="0" fillId="21" borderId="0" xfId="0" applyNumberFormat="1" applyFill="1"/>
    <xf numFmtId="0" fontId="5" fillId="3" borderId="4" xfId="0" applyFont="1" applyFill="1" applyBorder="1" applyAlignment="1">
      <alignment vertical="center"/>
    </xf>
    <xf numFmtId="0" fontId="5" fillId="3" borderId="11" xfId="0" applyFont="1" applyFill="1" applyBorder="1" applyAlignment="1">
      <alignment vertical="center"/>
    </xf>
    <xf numFmtId="0" fontId="12" fillId="21" borderId="0" xfId="0" applyFont="1" applyFill="1" applyAlignment="1" applyProtection="1">
      <alignment vertical="center"/>
      <protection locked="0"/>
    </xf>
    <xf numFmtId="0" fontId="31" fillId="21" borderId="0" xfId="0" applyFont="1" applyFill="1" applyAlignment="1" applyProtection="1">
      <alignment horizontal="center" vertical="center"/>
      <protection locked="0"/>
    </xf>
    <xf numFmtId="0" fontId="12" fillId="21" borderId="0" xfId="0" applyFont="1" applyFill="1"/>
    <xf numFmtId="0" fontId="0" fillId="21" borderId="0" xfId="0" applyFill="1" applyAlignment="1">
      <alignment wrapText="1"/>
    </xf>
    <xf numFmtId="0" fontId="11" fillId="21" borderId="0" xfId="0" applyFont="1" applyFill="1" applyProtection="1">
      <protection locked="0"/>
    </xf>
    <xf numFmtId="0" fontId="0" fillId="21" borderId="0" xfId="0" applyFill="1" applyProtection="1">
      <protection locked="0"/>
    </xf>
    <xf numFmtId="0" fontId="27" fillId="17" borderId="0" xfId="0" applyFont="1" applyFill="1"/>
    <xf numFmtId="0" fontId="81" fillId="19" borderId="21" xfId="0" applyFont="1" applyFill="1" applyBorder="1" applyAlignment="1" applyProtection="1">
      <alignment horizontal="left" vertical="center" wrapText="1"/>
      <protection locked="0"/>
    </xf>
    <xf numFmtId="0" fontId="81" fillId="19" borderId="21" xfId="0" applyFont="1" applyFill="1" applyBorder="1" applyAlignment="1" applyProtection="1">
      <alignment horizontal="center" vertical="center"/>
      <protection locked="0"/>
    </xf>
    <xf numFmtId="0" fontId="62" fillId="5" borderId="21" xfId="0" applyFont="1" applyFill="1" applyBorder="1" applyAlignment="1" applyProtection="1">
      <alignment horizontal="center" vertical="center" wrapText="1"/>
      <protection locked="0"/>
    </xf>
    <xf numFmtId="0" fontId="82" fillId="0" borderId="0" xfId="0" applyFont="1" applyAlignment="1" applyProtection="1">
      <alignment horizontal="left" vertical="center"/>
      <protection locked="0"/>
    </xf>
    <xf numFmtId="0" fontId="81"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82" fillId="0" borderId="0" xfId="0" applyFont="1" applyAlignment="1" applyProtection="1">
      <alignment horizontal="left"/>
      <protection locked="0"/>
    </xf>
    <xf numFmtId="0" fontId="82" fillId="0" borderId="0" xfId="0" applyFont="1" applyAlignment="1" applyProtection="1">
      <alignment horizontal="center"/>
      <protection locked="0"/>
    </xf>
    <xf numFmtId="0" fontId="82" fillId="0" borderId="0" xfId="0" applyFont="1"/>
    <xf numFmtId="0" fontId="83" fillId="20" borderId="37" xfId="0" applyFont="1" applyFill="1" applyBorder="1" applyAlignment="1">
      <alignment horizontal="center" vertical="center" wrapText="1" readingOrder="1"/>
    </xf>
    <xf numFmtId="0" fontId="85" fillId="0" borderId="24" xfId="0" applyFont="1" applyBorder="1" applyAlignment="1">
      <alignment horizontal="center" vertical="center" wrapText="1" readingOrder="1"/>
    </xf>
    <xf numFmtId="0" fontId="85" fillId="0" borderId="24" xfId="0" applyFont="1" applyBorder="1" applyAlignment="1">
      <alignment horizontal="justify" vertical="center" wrapText="1"/>
    </xf>
    <xf numFmtId="0" fontId="85" fillId="0" borderId="24" xfId="0" applyFont="1" applyBorder="1" applyAlignment="1">
      <alignment horizontal="center" vertical="center" wrapText="1"/>
    </xf>
    <xf numFmtId="0" fontId="85" fillId="0" borderId="24" xfId="0" applyFont="1" applyBorder="1" applyAlignment="1">
      <alignment horizontal="justify" vertical="center" wrapText="1" readingOrder="1"/>
    </xf>
    <xf numFmtId="0" fontId="83" fillId="3" borderId="37" xfId="0" applyFont="1" applyFill="1" applyBorder="1" applyAlignment="1">
      <alignment vertical="center" wrapText="1" readingOrder="1"/>
    </xf>
    <xf numFmtId="0" fontId="88" fillId="20" borderId="21" xfId="0" applyFont="1" applyFill="1" applyBorder="1" applyAlignment="1">
      <alignment horizontal="center" vertical="center"/>
    </xf>
    <xf numFmtId="0" fontId="88" fillId="5" borderId="21" xfId="0" applyFont="1" applyFill="1" applyBorder="1" applyAlignment="1">
      <alignment horizontal="center" vertical="center"/>
    </xf>
    <xf numFmtId="0" fontId="88" fillId="5" borderId="21" xfId="0" applyFont="1" applyFill="1" applyBorder="1" applyAlignment="1">
      <alignment vertical="center" wrapText="1"/>
    </xf>
    <xf numFmtId="0" fontId="89" fillId="3" borderId="21" xfId="0" applyFont="1" applyFill="1" applyBorder="1" applyAlignment="1">
      <alignment horizontal="center" vertical="center" wrapText="1"/>
    </xf>
    <xf numFmtId="0" fontId="90" fillId="3" borderId="21" xfId="0" applyFont="1" applyFill="1" applyBorder="1" applyAlignment="1">
      <alignment horizontal="center" vertical="center" wrapText="1"/>
    </xf>
    <xf numFmtId="0" fontId="90" fillId="3" borderId="21" xfId="0" applyFont="1" applyFill="1" applyBorder="1" applyAlignment="1">
      <alignment horizontal="left" vertical="center"/>
    </xf>
    <xf numFmtId="0" fontId="88" fillId="3" borderId="21" xfId="0" applyFont="1" applyFill="1" applyBorder="1" applyAlignment="1">
      <alignment horizontal="left" vertical="center" wrapText="1"/>
    </xf>
    <xf numFmtId="0" fontId="90" fillId="3" borderId="21" xfId="0" applyFont="1" applyFill="1" applyBorder="1" applyAlignment="1">
      <alignment horizontal="left" vertical="center" wrapText="1"/>
    </xf>
    <xf numFmtId="0" fontId="17" fillId="3" borderId="0" xfId="0" applyFont="1" applyFill="1"/>
    <xf numFmtId="0" fontId="17" fillId="3" borderId="0" xfId="0" applyFont="1" applyFill="1" applyAlignment="1">
      <alignment horizontal="center" vertical="center"/>
    </xf>
    <xf numFmtId="0" fontId="7" fillId="3" borderId="34" xfId="1" applyFill="1" applyBorder="1"/>
    <xf numFmtId="0" fontId="7" fillId="3" borderId="35" xfId="1" applyFill="1" applyBorder="1" applyAlignment="1">
      <alignment horizontal="center" vertical="center"/>
    </xf>
    <xf numFmtId="0" fontId="22" fillId="3" borderId="35" xfId="1" applyFont="1" applyFill="1" applyBorder="1" applyAlignment="1">
      <alignment horizontal="left" vertical="center" wrapText="1"/>
    </xf>
    <xf numFmtId="0" fontId="7" fillId="3" borderId="35" xfId="1" applyFill="1" applyBorder="1" applyAlignment="1">
      <alignment horizontal="left" vertical="center" wrapText="1"/>
    </xf>
    <xf numFmtId="0" fontId="7" fillId="3" borderId="46" xfId="1" applyFill="1" applyBorder="1"/>
    <xf numFmtId="0" fontId="19" fillId="4" borderId="47" xfId="1" applyFont="1" applyFill="1" applyBorder="1" applyAlignment="1">
      <alignment horizontal="center" vertical="center"/>
    </xf>
    <xf numFmtId="0" fontId="7" fillId="3" borderId="50" xfId="1" applyFill="1" applyBorder="1"/>
    <xf numFmtId="0" fontId="7" fillId="3" borderId="1" xfId="1" applyFill="1" applyBorder="1" applyAlignment="1">
      <alignment horizontal="center" vertical="center"/>
    </xf>
    <xf numFmtId="0" fontId="54" fillId="3" borderId="52"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19"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31" xfId="0" applyFont="1" applyFill="1" applyBorder="1"/>
    <xf numFmtId="0" fontId="17" fillId="3" borderId="31" xfId="0" applyFont="1" applyFill="1" applyBorder="1" applyAlignment="1">
      <alignment horizontal="center" vertical="center"/>
    </xf>
    <xf numFmtId="0" fontId="1" fillId="3" borderId="1" xfId="0" applyFont="1" applyFill="1" applyBorder="1" applyAlignment="1" applyProtection="1">
      <alignment horizontal="left" vertical="center"/>
      <protection locked="0"/>
    </xf>
    <xf numFmtId="0" fontId="1" fillId="3"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vertical="center" wrapText="1"/>
      <protection locked="0"/>
    </xf>
    <xf numFmtId="0" fontId="3" fillId="4" borderId="16" xfId="0" applyFont="1" applyFill="1" applyBorder="1" applyAlignment="1">
      <alignment vertical="center"/>
    </xf>
    <xf numFmtId="0" fontId="3" fillId="4" borderId="0" xfId="0" applyFont="1" applyFill="1" applyAlignment="1">
      <alignment vertical="center"/>
    </xf>
    <xf numFmtId="0" fontId="3" fillId="4" borderId="68" xfId="0" applyFont="1" applyFill="1" applyBorder="1" applyAlignment="1">
      <alignment horizontal="center" vertical="center"/>
    </xf>
    <xf numFmtId="0" fontId="3" fillId="4" borderId="67" xfId="0" applyFont="1" applyFill="1" applyBorder="1" applyAlignment="1">
      <alignment horizontal="center" vertical="center" wrapText="1"/>
    </xf>
    <xf numFmtId="0" fontId="3" fillId="4" borderId="71" xfId="0" applyFont="1" applyFill="1" applyBorder="1" applyAlignment="1">
      <alignment horizontal="center" vertical="center"/>
    </xf>
    <xf numFmtId="0" fontId="3" fillId="4" borderId="70" xfId="0" applyFont="1" applyFill="1" applyBorder="1" applyAlignment="1">
      <alignment horizontal="center" vertical="center" wrapText="1"/>
    </xf>
    <xf numFmtId="0" fontId="21" fillId="0" borderId="1" xfId="0" applyFont="1" applyBorder="1" applyAlignment="1" applyProtection="1">
      <alignment horizontal="justify" vertical="center" wrapText="1"/>
      <protection locked="0"/>
    </xf>
    <xf numFmtId="0" fontId="12" fillId="0" borderId="28" xfId="0" applyFont="1" applyBorder="1" applyAlignment="1">
      <alignment vertical="center"/>
    </xf>
    <xf numFmtId="0" fontId="12" fillId="0" borderId="1" xfId="0" applyFont="1" applyBorder="1" applyAlignment="1">
      <alignment horizontal="center" vertical="center" wrapText="1"/>
    </xf>
    <xf numFmtId="1" fontId="12" fillId="0" borderId="1" xfId="4" applyNumberFormat="1" applyFont="1" applyFill="1" applyBorder="1" applyAlignment="1">
      <alignment horizontal="center" vertical="center" wrapText="1"/>
    </xf>
    <xf numFmtId="0" fontId="12"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12" fillId="0" borderId="1" xfId="0" applyFont="1" applyBorder="1" applyAlignment="1">
      <alignment horizontal="justify" vertical="center"/>
    </xf>
    <xf numFmtId="0" fontId="12" fillId="0" borderId="1" xfId="0" applyFont="1" applyBorder="1" applyAlignment="1">
      <alignment horizontal="justify" vertical="top" wrapText="1"/>
    </xf>
    <xf numFmtId="0" fontId="21" fillId="0" borderId="1" xfId="0" applyFont="1" applyBorder="1" applyAlignment="1">
      <alignment horizontal="justify" vertical="top" wrapText="1"/>
    </xf>
    <xf numFmtId="0" fontId="21" fillId="0" borderId="1" xfId="0" applyFont="1" applyBorder="1" applyAlignment="1">
      <alignment horizontal="justify" vertical="center"/>
    </xf>
    <xf numFmtId="0" fontId="0" fillId="0" borderId="47" xfId="0" applyBorder="1" applyAlignment="1">
      <alignment horizontal="center" vertical="center" wrapText="1"/>
    </xf>
    <xf numFmtId="0" fontId="0" fillId="0" borderId="1" xfId="0" applyBorder="1" applyAlignment="1">
      <alignment horizontal="center" vertical="center" wrapText="1"/>
    </xf>
    <xf numFmtId="0" fontId="3" fillId="4" borderId="78" xfId="0" applyFont="1" applyFill="1" applyBorder="1" applyAlignment="1">
      <alignment horizontal="center" vertical="center"/>
    </xf>
    <xf numFmtId="0" fontId="3" fillId="4" borderId="67" xfId="0" applyFont="1" applyFill="1" applyBorder="1" applyAlignment="1">
      <alignment horizontal="center" vertical="center" textRotation="90" wrapText="1"/>
    </xf>
    <xf numFmtId="0" fontId="92" fillId="4" borderId="67" xfId="0" applyFont="1" applyFill="1" applyBorder="1" applyAlignment="1">
      <alignment horizontal="center" vertical="center" textRotation="90"/>
    </xf>
    <xf numFmtId="3" fontId="0" fillId="0" borderId="47" xfId="0" applyNumberFormat="1" applyBorder="1" applyAlignment="1">
      <alignment horizontal="justify" vertical="center" wrapText="1"/>
    </xf>
    <xf numFmtId="0" fontId="0" fillId="0" borderId="47" xfId="0" applyBorder="1" applyAlignment="1">
      <alignment horizontal="justify" vertical="center" wrapText="1"/>
    </xf>
    <xf numFmtId="0" fontId="21" fillId="0" borderId="47" xfId="0" applyFont="1" applyBorder="1" applyAlignment="1" applyProtection="1">
      <alignment horizontal="justify" vertical="center" wrapText="1"/>
      <protection locked="0"/>
    </xf>
    <xf numFmtId="2" fontId="0" fillId="0" borderId="47" xfId="3" applyNumberFormat="1" applyFont="1" applyBorder="1" applyAlignment="1">
      <alignment horizontal="center" vertical="center" wrapText="1"/>
    </xf>
    <xf numFmtId="3" fontId="0" fillId="0" borderId="1" xfId="0" applyNumberFormat="1" applyBorder="1" applyAlignment="1">
      <alignment horizontal="justify" vertical="center" wrapText="1"/>
    </xf>
    <xf numFmtId="0" fontId="0" fillId="0" borderId="1" xfId="0" applyBorder="1" applyAlignment="1">
      <alignment horizontal="justify" vertical="center" wrapText="1"/>
    </xf>
    <xf numFmtId="2" fontId="0" fillId="0" borderId="1" xfId="3" applyNumberFormat="1" applyFont="1" applyBorder="1" applyAlignment="1">
      <alignment horizontal="center" vertical="center" wrapText="1"/>
    </xf>
    <xf numFmtId="2" fontId="0" fillId="0" borderId="1" xfId="3" applyNumberFormat="1" applyFont="1" applyBorder="1" applyAlignment="1">
      <alignment horizontal="justify" vertical="center" wrapText="1"/>
    </xf>
    <xf numFmtId="3" fontId="0" fillId="0" borderId="74" xfId="0" applyNumberFormat="1" applyBorder="1" applyAlignment="1">
      <alignment horizontal="justify" vertical="center" wrapText="1"/>
    </xf>
    <xf numFmtId="0" fontId="0" fillId="0" borderId="74" xfId="0" applyBorder="1" applyAlignment="1">
      <alignment horizontal="justify" vertical="center" wrapText="1"/>
    </xf>
    <xf numFmtId="0" fontId="21" fillId="0" borderId="74" xfId="0" applyFont="1" applyBorder="1" applyAlignment="1" applyProtection="1">
      <alignment horizontal="justify" vertical="center" wrapText="1"/>
      <protection locked="0"/>
    </xf>
    <xf numFmtId="0" fontId="0" fillId="0" borderId="74" xfId="0" applyBorder="1" applyAlignment="1">
      <alignment horizontal="center" vertical="center" wrapText="1"/>
    </xf>
    <xf numFmtId="2" fontId="0" fillId="0" borderId="74" xfId="3" applyNumberFormat="1" applyFont="1" applyBorder="1" applyAlignment="1">
      <alignment horizontal="center" vertical="center" wrapText="1"/>
    </xf>
    <xf numFmtId="2" fontId="0" fillId="0" borderId="74" xfId="3" applyNumberFormat="1" applyFont="1" applyBorder="1" applyAlignment="1">
      <alignment horizontal="justify" vertical="center" wrapText="1"/>
    </xf>
    <xf numFmtId="0" fontId="92" fillId="4" borderId="67" xfId="0" applyFont="1" applyFill="1" applyBorder="1" applyAlignment="1">
      <alignment horizontal="center" vertical="center" textRotation="90" wrapText="1"/>
    </xf>
    <xf numFmtId="0" fontId="3" fillId="4" borderId="84" xfId="0" applyFont="1" applyFill="1" applyBorder="1" applyAlignment="1">
      <alignment horizontal="center" vertical="center" textRotation="90" wrapText="1"/>
    </xf>
    <xf numFmtId="0" fontId="3" fillId="4" borderId="85" xfId="0" applyFont="1" applyFill="1" applyBorder="1" applyAlignment="1">
      <alignment horizontal="center" vertical="center" textRotation="90" wrapText="1"/>
    </xf>
    <xf numFmtId="0" fontId="3" fillId="4" borderId="86" xfId="0" applyFont="1" applyFill="1" applyBorder="1" applyAlignment="1">
      <alignment horizontal="center" vertical="center" wrapText="1"/>
    </xf>
    <xf numFmtId="0" fontId="3" fillId="4" borderId="87" xfId="0" applyFont="1" applyFill="1" applyBorder="1" applyAlignment="1">
      <alignment horizontal="center" vertical="center" textRotation="90" wrapText="1"/>
    </xf>
    <xf numFmtId="0" fontId="3" fillId="4" borderId="88" xfId="0" applyFont="1" applyFill="1" applyBorder="1" applyAlignment="1">
      <alignment horizontal="center" vertical="center" textRotation="90" wrapText="1"/>
    </xf>
    <xf numFmtId="2" fontId="0" fillId="0" borderId="47" xfId="3" applyNumberFormat="1" applyFont="1" applyBorder="1" applyAlignment="1">
      <alignment horizontal="justify" vertical="center" wrapText="1"/>
    </xf>
    <xf numFmtId="0" fontId="11" fillId="0" borderId="74" xfId="0" applyFont="1" applyBorder="1" applyAlignment="1" applyProtection="1">
      <alignment horizontal="justify" vertical="center" wrapText="1"/>
      <protection locked="0"/>
    </xf>
    <xf numFmtId="0" fontId="3" fillId="3" borderId="64" xfId="0" applyFont="1" applyFill="1" applyBorder="1" applyAlignment="1">
      <alignment horizontal="center" vertical="center"/>
    </xf>
    <xf numFmtId="4" fontId="0" fillId="0" borderId="47" xfId="0" applyNumberFormat="1" applyBorder="1" applyAlignment="1">
      <alignment horizontal="center" vertical="center" wrapText="1"/>
    </xf>
    <xf numFmtId="0" fontId="10" fillId="3" borderId="47" xfId="0" applyFont="1" applyFill="1" applyBorder="1" applyAlignment="1">
      <alignment horizontal="center" vertical="center"/>
    </xf>
    <xf numFmtId="0" fontId="10" fillId="3" borderId="80" xfId="0" applyFont="1" applyFill="1" applyBorder="1" applyAlignment="1">
      <alignment horizontal="center" vertical="center"/>
    </xf>
    <xf numFmtId="4" fontId="0" fillId="0" borderId="1" xfId="0" applyNumberFormat="1" applyBorder="1" applyAlignment="1">
      <alignment horizontal="center" vertical="center" wrapText="1"/>
    </xf>
    <xf numFmtId="0" fontId="10" fillId="3" borderId="1" xfId="0" applyFont="1" applyFill="1" applyBorder="1" applyAlignment="1">
      <alignment horizontal="center" vertical="center"/>
    </xf>
    <xf numFmtId="0" fontId="10" fillId="3" borderId="57" xfId="0" applyFont="1" applyFill="1" applyBorder="1" applyAlignment="1">
      <alignment horizontal="center" vertical="center"/>
    </xf>
    <xf numFmtId="4" fontId="0" fillId="0" borderId="90" xfId="0" applyNumberFormat="1" applyBorder="1" applyAlignment="1">
      <alignment horizontal="center" vertical="center" wrapText="1"/>
    </xf>
    <xf numFmtId="0" fontId="10" fillId="3" borderId="90" xfId="0" applyFont="1" applyFill="1" applyBorder="1" applyAlignment="1">
      <alignment horizontal="center" vertical="center"/>
    </xf>
    <xf numFmtId="0" fontId="10" fillId="3" borderId="91" xfId="0" applyFont="1" applyFill="1" applyBorder="1" applyAlignment="1">
      <alignment horizontal="center" vertical="center"/>
    </xf>
    <xf numFmtId="4" fontId="0" fillId="0" borderId="74" xfId="0" applyNumberFormat="1" applyBorder="1" applyAlignment="1">
      <alignment horizontal="center" vertical="center" wrapText="1"/>
    </xf>
    <xf numFmtId="0" fontId="10" fillId="3" borderId="74" xfId="0" applyFont="1" applyFill="1" applyBorder="1" applyAlignment="1">
      <alignment horizontal="center" vertical="center"/>
    </xf>
    <xf numFmtId="0" fontId="10" fillId="3" borderId="83" xfId="0" applyFont="1" applyFill="1" applyBorder="1" applyAlignment="1">
      <alignment horizontal="center" vertical="center"/>
    </xf>
    <xf numFmtId="0" fontId="0" fillId="3" borderId="100" xfId="0" applyFill="1" applyBorder="1"/>
    <xf numFmtId="0" fontId="40" fillId="0" borderId="0" xfId="0" applyFont="1" applyAlignment="1">
      <alignment horizontal="center" vertical="center" wrapText="1"/>
    </xf>
    <xf numFmtId="0" fontId="41" fillId="6" borderId="30" xfId="0" applyFont="1" applyFill="1" applyBorder="1" applyAlignment="1">
      <alignment horizontal="center" vertical="center" wrapText="1" readingOrder="1"/>
    </xf>
    <xf numFmtId="0" fontId="41" fillId="6" borderId="31" xfId="0" applyFont="1" applyFill="1" applyBorder="1" applyAlignment="1">
      <alignment horizontal="center" vertical="center" wrapText="1" readingOrder="1"/>
    </xf>
    <xf numFmtId="0" fontId="41" fillId="6" borderId="32" xfId="0" applyFont="1" applyFill="1" applyBorder="1" applyAlignment="1">
      <alignment horizontal="center" vertical="center" wrapText="1" readingOrder="1"/>
    </xf>
    <xf numFmtId="0" fontId="94" fillId="3" borderId="0" xfId="0" applyFont="1" applyFill="1"/>
    <xf numFmtId="0" fontId="41" fillId="6" borderId="90"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101" xfId="0" applyFont="1" applyFill="1" applyBorder="1" applyAlignment="1">
      <alignment horizontal="center" vertical="center" wrapText="1" readingOrder="1"/>
    </xf>
    <xf numFmtId="0" fontId="42" fillId="8" borderId="102" xfId="0" applyFont="1" applyFill="1" applyBorder="1" applyAlignment="1">
      <alignment horizontal="center" vertical="center" wrapText="1" readingOrder="1"/>
    </xf>
    <xf numFmtId="0" fontId="42" fillId="9" borderId="102" xfId="0" applyFont="1" applyFill="1" applyBorder="1" applyAlignment="1">
      <alignment horizontal="center" vertical="center" wrapText="1" readingOrder="1"/>
    </xf>
    <xf numFmtId="0" fontId="42" fillId="10" borderId="102" xfId="0" applyFont="1" applyFill="1" applyBorder="1" applyAlignment="1">
      <alignment horizontal="center" vertical="center" wrapText="1" readingOrder="1"/>
    </xf>
    <xf numFmtId="0" fontId="43" fillId="11" borderId="102"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103" xfId="0" applyFont="1" applyFill="1" applyBorder="1" applyAlignment="1">
      <alignment horizontal="center" vertical="center" wrapText="1" readingOrder="1"/>
    </xf>
    <xf numFmtId="0" fontId="42" fillId="8" borderId="104" xfId="0" applyFont="1" applyFill="1" applyBorder="1" applyAlignment="1">
      <alignment horizontal="center" vertical="center" wrapText="1" readingOrder="1"/>
    </xf>
    <xf numFmtId="0" fontId="42" fillId="9" borderId="104" xfId="0" applyFont="1" applyFill="1" applyBorder="1" applyAlignment="1">
      <alignment horizontal="center" vertical="center" wrapText="1" readingOrder="1"/>
    </xf>
    <xf numFmtId="0" fontId="42" fillId="10" borderId="104" xfId="0" applyFont="1" applyFill="1" applyBorder="1" applyAlignment="1">
      <alignment horizontal="center" vertical="center" wrapText="1" readingOrder="1"/>
    </xf>
    <xf numFmtId="0" fontId="43" fillId="11" borderId="104"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30" xfId="0" applyFill="1" applyBorder="1"/>
    <xf numFmtId="0" fontId="0" fillId="3" borderId="31" xfId="0" applyFill="1" applyBorder="1"/>
    <xf numFmtId="0" fontId="0" fillId="3" borderId="32" xfId="0" applyFill="1" applyBorder="1"/>
    <xf numFmtId="0" fontId="0" fillId="3" borderId="5" xfId="0" applyFill="1" applyBorder="1"/>
    <xf numFmtId="0" fontId="0" fillId="3" borderId="33"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57"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34" xfId="0" applyFill="1" applyBorder="1"/>
    <xf numFmtId="0" fontId="28" fillId="0" borderId="34" xfId="0" applyFont="1" applyBorder="1" applyAlignment="1">
      <alignment horizontal="center" vertical="center" wrapText="1"/>
    </xf>
    <xf numFmtId="0" fontId="28" fillId="0" borderId="108" xfId="0" applyFont="1" applyBorder="1" applyAlignment="1">
      <alignment horizontal="center" vertical="center" wrapText="1"/>
    </xf>
    <xf numFmtId="0" fontId="35" fillId="4" borderId="1" xfId="0" applyFont="1" applyFill="1" applyBorder="1" applyAlignment="1">
      <alignment vertical="center" wrapText="1"/>
    </xf>
    <xf numFmtId="0" fontId="33" fillId="4" borderId="75" xfId="0" applyFont="1" applyFill="1" applyBorder="1" applyAlignment="1" applyProtection="1">
      <alignment horizontal="center" vertical="center" wrapText="1"/>
      <protection locked="0"/>
    </xf>
    <xf numFmtId="0" fontId="33" fillId="16" borderId="75" xfId="0" applyFont="1" applyFill="1" applyBorder="1" applyAlignment="1" applyProtection="1">
      <alignment horizontal="center" vertical="center" textRotation="90"/>
      <protection locked="0"/>
    </xf>
    <xf numFmtId="0" fontId="34" fillId="4" borderId="75" xfId="0" applyFont="1" applyFill="1" applyBorder="1" applyAlignment="1">
      <alignment horizontal="center" vertical="center" wrapText="1"/>
    </xf>
    <xf numFmtId="0" fontId="27" fillId="22" borderId="0" xfId="0" applyFont="1" applyFill="1"/>
    <xf numFmtId="0" fontId="26" fillId="21" borderId="11" xfId="0" applyFont="1" applyFill="1" applyBorder="1"/>
    <xf numFmtId="0" fontId="12" fillId="21" borderId="11" xfId="0" applyFont="1" applyFill="1" applyBorder="1" applyAlignment="1" applyProtection="1">
      <alignment vertical="center"/>
      <protection locked="0"/>
    </xf>
    <xf numFmtId="0" fontId="31" fillId="21" borderId="11" xfId="0" applyFont="1" applyFill="1" applyBorder="1" applyAlignment="1" applyProtection="1">
      <alignment horizontal="center" vertical="center"/>
      <protection locked="0"/>
    </xf>
    <xf numFmtId="0" fontId="65" fillId="0" borderId="0" xfId="0" applyFont="1"/>
    <xf numFmtId="0" fontId="95" fillId="0" borderId="110" xfId="0" applyFont="1" applyBorder="1" applyAlignment="1">
      <alignment horizontal="center" vertical="center" wrapText="1"/>
    </xf>
    <xf numFmtId="0" fontId="95" fillId="0" borderId="32" xfId="0" applyFont="1" applyBorder="1" applyAlignment="1">
      <alignment horizontal="center" vertical="center" wrapText="1"/>
    </xf>
    <xf numFmtId="0" fontId="96" fillId="0" borderId="108" xfId="0" applyFont="1" applyBorder="1" applyAlignment="1">
      <alignment horizontal="center" vertical="center" wrapText="1"/>
    </xf>
    <xf numFmtId="0" fontId="96" fillId="0" borderId="36" xfId="0" applyFont="1" applyBorder="1" applyAlignment="1">
      <alignment horizontal="center" vertical="center" wrapText="1"/>
    </xf>
    <xf numFmtId="0" fontId="95" fillId="0" borderId="111" xfId="0" applyFont="1" applyBorder="1" applyAlignment="1">
      <alignment horizontal="center" vertical="center" wrapText="1"/>
    </xf>
    <xf numFmtId="0" fontId="95" fillId="0" borderId="33" xfId="0" applyFont="1" applyBorder="1" applyAlignment="1">
      <alignment horizontal="center" vertical="center" wrapText="1"/>
    </xf>
    <xf numFmtId="14" fontId="96" fillId="0" borderId="36" xfId="0" applyNumberFormat="1" applyFont="1" applyBorder="1" applyAlignment="1">
      <alignment horizontal="center" vertical="center" wrapText="1"/>
    </xf>
    <xf numFmtId="0" fontId="66" fillId="0" borderId="0" xfId="0" applyFont="1"/>
    <xf numFmtId="0" fontId="5" fillId="0" borderId="15" xfId="0" applyFont="1" applyBorder="1" applyAlignment="1">
      <alignment vertical="center"/>
    </xf>
    <xf numFmtId="0" fontId="5" fillId="0" borderId="16" xfId="0" applyFont="1" applyBorder="1" applyAlignment="1">
      <alignment vertical="center"/>
    </xf>
    <xf numFmtId="0" fontId="93" fillId="0" borderId="1" xfId="0" applyFont="1" applyBorder="1" applyAlignment="1" applyProtection="1">
      <alignment horizontal="justify" vertical="center" wrapText="1"/>
      <protection locked="0"/>
    </xf>
    <xf numFmtId="2" fontId="0" fillId="0" borderId="98" xfId="3" applyNumberFormat="1" applyFont="1" applyBorder="1" applyAlignment="1">
      <alignment horizontal="center" vertical="center" wrapText="1"/>
    </xf>
    <xf numFmtId="2" fontId="0" fillId="0" borderId="112" xfId="3" applyNumberFormat="1" applyFont="1" applyBorder="1" applyAlignment="1">
      <alignment horizontal="center" vertical="center" wrapText="1"/>
    </xf>
    <xf numFmtId="0" fontId="0" fillId="0" borderId="98" xfId="0" applyBorder="1" applyAlignment="1">
      <alignment horizontal="center" vertical="center" wrapText="1"/>
    </xf>
    <xf numFmtId="0" fontId="0" fillId="0" borderId="112" xfId="0" applyBorder="1" applyAlignment="1">
      <alignment horizontal="center" vertical="center" wrapText="1"/>
    </xf>
    <xf numFmtId="0" fontId="52" fillId="3" borderId="30" xfId="1" quotePrefix="1" applyFont="1" applyFill="1" applyBorder="1" applyAlignment="1">
      <alignment horizontal="left" vertical="top" wrapText="1"/>
    </xf>
    <xf numFmtId="0" fontId="52" fillId="3" borderId="31" xfId="1" quotePrefix="1" applyFont="1" applyFill="1" applyBorder="1" applyAlignment="1">
      <alignment horizontal="center" vertical="center" wrapText="1"/>
    </xf>
    <xf numFmtId="0" fontId="53" fillId="3" borderId="31" xfId="1" quotePrefix="1" applyFont="1" applyFill="1" applyBorder="1" applyAlignment="1">
      <alignment horizontal="center" vertical="center" wrapText="1"/>
    </xf>
    <xf numFmtId="0" fontId="53" fillId="3" borderId="31" xfId="1" quotePrefix="1" applyFont="1" applyFill="1" applyBorder="1" applyAlignment="1">
      <alignment horizontal="left" vertical="top" wrapText="1"/>
    </xf>
    <xf numFmtId="0" fontId="53" fillId="3" borderId="32" xfId="1" quotePrefix="1" applyFont="1" applyFill="1" applyBorder="1" applyAlignment="1">
      <alignment horizontal="left" vertical="top" wrapText="1"/>
    </xf>
    <xf numFmtId="0" fontId="97" fillId="3" borderId="21" xfId="0" applyFont="1" applyFill="1" applyBorder="1" applyAlignment="1">
      <alignment horizontal="left" vertical="center"/>
    </xf>
    <xf numFmtId="2" fontId="0" fillId="0" borderId="98" xfId="3" applyNumberFormat="1" applyFont="1" applyFill="1" applyBorder="1" applyAlignment="1">
      <alignment horizontal="center" vertical="center" wrapText="1"/>
    </xf>
    <xf numFmtId="2" fontId="0" fillId="0" borderId="1" xfId="3" applyNumberFormat="1" applyFont="1" applyFill="1" applyBorder="1" applyAlignment="1">
      <alignment horizontal="center" vertical="center" wrapText="1"/>
    </xf>
    <xf numFmtId="2" fontId="0" fillId="0" borderId="112" xfId="3" applyNumberFormat="1" applyFont="1" applyFill="1" applyBorder="1" applyAlignment="1">
      <alignment horizontal="center" vertical="center" wrapText="1"/>
    </xf>
    <xf numFmtId="0" fontId="12" fillId="0" borderId="74" xfId="0" applyFont="1" applyBorder="1" applyAlignment="1">
      <alignment horizontal="justify" vertical="center" wrapText="1"/>
    </xf>
    <xf numFmtId="0" fontId="99" fillId="3" borderId="0" xfId="0" applyFont="1" applyFill="1"/>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23" fillId="0" borderId="0" xfId="0" applyFont="1" applyAlignment="1">
      <alignment horizontal="center" vertical="center" wrapText="1"/>
    </xf>
    <xf numFmtId="0" fontId="64" fillId="0" borderId="0" xfId="0" applyFont="1" applyAlignment="1">
      <alignment horizontal="center" vertical="center"/>
    </xf>
    <xf numFmtId="0" fontId="18" fillId="15" borderId="0" xfId="0" applyFont="1" applyFill="1" applyAlignment="1" applyProtection="1">
      <alignment horizontal="center" vertical="center"/>
      <protection locked="0"/>
    </xf>
    <xf numFmtId="0" fontId="80" fillId="0" borderId="0" xfId="0" applyFont="1" applyAlignment="1">
      <alignment horizontal="center"/>
    </xf>
    <xf numFmtId="0" fontId="0" fillId="0" borderId="30"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33" xfId="0" applyBorder="1" applyAlignment="1">
      <alignment horizontal="left" vertical="top" wrapText="1"/>
    </xf>
    <xf numFmtId="0" fontId="0" fillId="0" borderId="34" xfId="0" applyBorder="1"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83" fillId="3" borderId="38" xfId="0" applyFont="1" applyFill="1" applyBorder="1" applyAlignment="1">
      <alignment horizontal="left" vertical="center" wrapText="1" readingOrder="1"/>
    </xf>
    <xf numFmtId="0" fontId="83" fillId="3" borderId="42" xfId="0" applyFont="1" applyFill="1" applyBorder="1" applyAlignment="1">
      <alignment horizontal="left" vertical="center" wrapText="1" readingOrder="1"/>
    </xf>
    <xf numFmtId="0" fontId="83" fillId="3" borderId="37" xfId="0" applyFont="1" applyFill="1" applyBorder="1" applyAlignment="1">
      <alignment horizontal="left" vertical="center" wrapText="1" readingOrder="1"/>
    </xf>
    <xf numFmtId="0" fontId="83" fillId="3" borderId="39" xfId="0" applyFont="1" applyFill="1" applyBorder="1" applyAlignment="1">
      <alignment horizontal="left" vertical="center" wrapText="1" readingOrder="1"/>
    </xf>
    <xf numFmtId="0" fontId="83" fillId="3" borderId="41" xfId="0" applyFont="1" applyFill="1" applyBorder="1" applyAlignment="1">
      <alignment horizontal="left" vertical="center" wrapText="1" readingOrder="1"/>
    </xf>
    <xf numFmtId="0" fontId="83" fillId="3" borderId="40" xfId="0" applyFont="1" applyFill="1" applyBorder="1" applyAlignment="1">
      <alignment horizontal="left" vertical="center" wrapText="1" readingOrder="1"/>
    </xf>
    <xf numFmtId="0" fontId="84" fillId="19" borderId="37" xfId="0" applyFont="1" applyFill="1" applyBorder="1" applyAlignment="1">
      <alignment horizontal="center" vertical="center" wrapText="1" readingOrder="1"/>
    </xf>
    <xf numFmtId="0" fontId="68" fillId="0" borderId="0" xfId="0" applyFont="1" applyAlignment="1" applyProtection="1">
      <alignment horizontal="center" vertical="center" wrapText="1"/>
      <protection locked="0"/>
    </xf>
    <xf numFmtId="0" fontId="62" fillId="5" borderId="22" xfId="0" applyFont="1" applyFill="1" applyBorder="1" applyAlignment="1" applyProtection="1">
      <alignment horizontal="center" vertical="center" wrapText="1"/>
      <protection locked="0"/>
    </xf>
    <xf numFmtId="0" fontId="62" fillId="5" borderId="23" xfId="0" applyFont="1" applyFill="1" applyBorder="1" applyAlignment="1" applyProtection="1">
      <alignment horizontal="center" vertical="center" wrapText="1"/>
      <protection locked="0"/>
    </xf>
    <xf numFmtId="0" fontId="62" fillId="5" borderId="21" xfId="0" applyFont="1" applyFill="1" applyBorder="1" applyAlignment="1" applyProtection="1">
      <alignment horizontal="center" vertical="center"/>
      <protection locked="0"/>
    </xf>
    <xf numFmtId="0" fontId="81" fillId="5" borderId="21" xfId="0" applyFont="1" applyFill="1" applyBorder="1" applyAlignment="1" applyProtection="1">
      <alignment horizontal="center" vertical="center"/>
      <protection locked="0"/>
    </xf>
    <xf numFmtId="0" fontId="83" fillId="0" borderId="21" xfId="0" applyFont="1" applyBorder="1" applyAlignment="1" applyProtection="1">
      <alignment horizontal="center" vertical="center"/>
      <protection locked="0"/>
    </xf>
    <xf numFmtId="0" fontId="83" fillId="20" borderId="21" xfId="0" applyFont="1" applyFill="1" applyBorder="1" applyAlignment="1" applyProtection="1">
      <alignment horizontal="center" vertical="center"/>
      <protection locked="0"/>
    </xf>
    <xf numFmtId="0" fontId="82" fillId="5" borderId="21" xfId="0" applyFont="1" applyFill="1" applyBorder="1" applyAlignment="1" applyProtection="1">
      <alignment horizontal="center" vertical="center" wrapText="1"/>
      <protection locked="0"/>
    </xf>
    <xf numFmtId="0" fontId="82" fillId="5" borderId="21" xfId="0" applyFont="1" applyFill="1" applyBorder="1" applyAlignment="1" applyProtection="1">
      <alignment horizontal="center" vertical="center"/>
      <protection locked="0"/>
    </xf>
    <xf numFmtId="0" fontId="62" fillId="5" borderId="21" xfId="0" applyFont="1" applyFill="1" applyBorder="1" applyAlignment="1" applyProtection="1">
      <alignment horizontal="left" vertical="center" wrapText="1"/>
      <protection locked="0"/>
    </xf>
    <xf numFmtId="0" fontId="91" fillId="0" borderId="0" xfId="0" applyFont="1" applyAlignment="1">
      <alignment horizontal="center" vertical="center" wrapText="1"/>
    </xf>
    <xf numFmtId="0" fontId="87" fillId="19" borderId="21" xfId="0" applyFont="1" applyFill="1" applyBorder="1" applyAlignment="1">
      <alignment horizontal="center"/>
    </xf>
    <xf numFmtId="0" fontId="88" fillId="20" borderId="21" xfId="0" applyFont="1" applyFill="1" applyBorder="1" applyAlignment="1">
      <alignment horizontal="center" vertical="center" wrapText="1"/>
    </xf>
    <xf numFmtId="0" fontId="88" fillId="20" borderId="21" xfId="0" applyFont="1" applyFill="1" applyBorder="1" applyAlignment="1">
      <alignment horizontal="center" vertical="center"/>
    </xf>
    <xf numFmtId="0" fontId="48" fillId="3" borderId="7" xfId="1" applyFont="1" applyFill="1" applyBorder="1" applyAlignment="1">
      <alignment horizontal="justify" vertical="center" wrapText="1"/>
    </xf>
    <xf numFmtId="0" fontId="48" fillId="3" borderId="51" xfId="1" applyFont="1" applyFill="1" applyBorder="1" applyAlignment="1">
      <alignment horizontal="justify" vertical="center" wrapText="1"/>
    </xf>
    <xf numFmtId="0" fontId="54" fillId="3" borderId="52" xfId="0" applyFont="1" applyFill="1" applyBorder="1" applyAlignment="1">
      <alignment vertical="center" wrapText="1"/>
    </xf>
    <xf numFmtId="0" fontId="54" fillId="3" borderId="8" xfId="0" applyFont="1" applyFill="1" applyBorder="1" applyAlignment="1">
      <alignment vertical="center" wrapText="1"/>
    </xf>
    <xf numFmtId="0" fontId="54" fillId="3" borderId="53" xfId="0" applyFont="1" applyFill="1" applyBorder="1" applyAlignment="1">
      <alignment vertical="center" wrapText="1"/>
    </xf>
    <xf numFmtId="0" fontId="54" fillId="3" borderId="54" xfId="0" applyFont="1" applyFill="1" applyBorder="1" applyAlignment="1">
      <alignment vertical="center" wrapText="1"/>
    </xf>
    <xf numFmtId="0" fontId="54" fillId="7" borderId="1" xfId="0" applyFont="1" applyFill="1" applyBorder="1" applyAlignment="1">
      <alignment horizontal="left" vertical="center" wrapText="1"/>
    </xf>
    <xf numFmtId="0" fontId="48" fillId="3" borderId="17" xfId="1" applyFont="1" applyFill="1" applyBorder="1" applyAlignment="1">
      <alignment horizontal="justify" vertical="center" wrapText="1"/>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54" fillId="3" borderId="6" xfId="0" applyFont="1" applyFill="1" applyBorder="1" applyAlignment="1">
      <alignment vertical="center" wrapText="1"/>
    </xf>
    <xf numFmtId="0" fontId="60" fillId="3" borderId="0" xfId="1" applyFont="1" applyFill="1" applyAlignment="1">
      <alignment horizontal="left" vertical="center" wrapText="1"/>
    </xf>
    <xf numFmtId="0" fontId="51" fillId="4" borderId="2" xfId="1" applyFont="1" applyFill="1" applyBorder="1" applyAlignment="1">
      <alignment horizontal="center" vertical="center" wrapText="1"/>
    </xf>
    <xf numFmtId="0" fontId="51" fillId="4" borderId="43" xfId="1" applyFont="1" applyFill="1" applyBorder="1" applyAlignment="1">
      <alignment horizontal="center" vertical="center" wrapText="1"/>
    </xf>
    <xf numFmtId="0" fontId="51" fillId="4" borderId="44"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5" xfId="1" quotePrefix="1" applyFont="1" applyFill="1" applyBorder="1" applyAlignment="1">
      <alignment horizontal="left" vertical="top" wrapText="1"/>
    </xf>
    <xf numFmtId="0" fontId="47" fillId="3" borderId="5" xfId="1" quotePrefix="1" applyFont="1" applyFill="1" applyBorder="1" applyAlignment="1">
      <alignment horizontal="justify" vertical="center" wrapText="1"/>
    </xf>
    <xf numFmtId="0" fontId="47" fillId="3" borderId="0" xfId="1" quotePrefix="1" applyFont="1" applyFill="1" applyAlignment="1">
      <alignment horizontal="justify" vertical="center" wrapText="1"/>
    </xf>
    <xf numFmtId="0" fontId="47" fillId="3" borderId="33"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33" xfId="1" quotePrefix="1" applyFont="1" applyBorder="1" applyAlignment="1">
      <alignment horizontal="left" vertical="top" wrapText="1"/>
    </xf>
    <xf numFmtId="0" fontId="48" fillId="0" borderId="34" xfId="1" quotePrefix="1" applyFont="1" applyBorder="1" applyAlignment="1">
      <alignment horizontal="left" vertical="top" wrapText="1"/>
    </xf>
    <xf numFmtId="0" fontId="48" fillId="0" borderId="35" xfId="1" quotePrefix="1" applyFont="1" applyBorder="1" applyAlignment="1">
      <alignment horizontal="left" vertical="top" wrapText="1"/>
    </xf>
    <xf numFmtId="0" fontId="48" fillId="0" borderId="36" xfId="1" quotePrefix="1" applyFont="1" applyBorder="1" applyAlignment="1">
      <alignment horizontal="left" vertical="top" wrapText="1"/>
    </xf>
    <xf numFmtId="0" fontId="55" fillId="4" borderId="31" xfId="2" applyFont="1" applyFill="1" applyBorder="1" applyAlignment="1">
      <alignment horizontal="center" vertical="center" wrapText="1"/>
    </xf>
    <xf numFmtId="0" fontId="55" fillId="4" borderId="48" xfId="2" applyFont="1" applyFill="1" applyBorder="1" applyAlignment="1">
      <alignment horizontal="center" vertical="center" wrapText="1"/>
    </xf>
    <xf numFmtId="0" fontId="55" fillId="4" borderId="49" xfId="1" applyFont="1" applyFill="1" applyBorder="1" applyAlignment="1">
      <alignment horizontal="center" vertical="center"/>
    </xf>
    <xf numFmtId="0" fontId="55" fillId="4" borderId="44" xfId="1" applyFont="1" applyFill="1" applyBorder="1" applyAlignment="1">
      <alignment horizontal="center" vertical="center"/>
    </xf>
    <xf numFmtId="0" fontId="60" fillId="3" borderId="0" xfId="1" applyFont="1" applyFill="1" applyAlignment="1">
      <alignment horizontal="center" vertical="center" wrapText="1"/>
    </xf>
    <xf numFmtId="0" fontId="54" fillId="3" borderId="1" xfId="0" applyFont="1" applyFill="1" applyBorder="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33"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33" xfId="1" applyFont="1" applyFill="1" applyBorder="1" applyAlignment="1">
      <alignment horizontal="left" vertical="top" wrapText="1"/>
    </xf>
    <xf numFmtId="0" fontId="55" fillId="4" borderId="18" xfId="2" applyFont="1" applyFill="1" applyBorder="1" applyAlignment="1">
      <alignment horizontal="center" vertical="center" wrapText="1"/>
    </xf>
    <xf numFmtId="0" fontId="54" fillId="7" borderId="55" xfId="0" applyFont="1" applyFill="1" applyBorder="1" applyAlignment="1">
      <alignment horizontal="left" vertical="center" wrapText="1"/>
    </xf>
    <xf numFmtId="0" fontId="54" fillId="7" borderId="56" xfId="0" applyFont="1" applyFill="1" applyBorder="1" applyAlignment="1">
      <alignment horizontal="left" vertical="center" wrapText="1"/>
    </xf>
    <xf numFmtId="0" fontId="55" fillId="4" borderId="18" xfId="1" applyFont="1" applyFill="1" applyBorder="1" applyAlignment="1">
      <alignment horizontal="center" vertical="center"/>
    </xf>
    <xf numFmtId="0" fontId="55" fillId="4" borderId="20" xfId="1" applyFont="1" applyFill="1" applyBorder="1" applyAlignment="1">
      <alignment horizontal="center" vertical="center"/>
    </xf>
    <xf numFmtId="0" fontId="48" fillId="3" borderId="1" xfId="1" applyFont="1" applyFill="1" applyBorder="1" applyAlignment="1">
      <alignment horizontal="justify" vertical="center" wrapText="1"/>
    </xf>
    <xf numFmtId="0" fontId="48" fillId="3" borderId="57" xfId="1" applyFont="1" applyFill="1" applyBorder="1" applyAlignment="1">
      <alignment horizontal="justify" vertical="center" wrapText="1"/>
    </xf>
    <xf numFmtId="0" fontId="60" fillId="3" borderId="0" xfId="1" applyFont="1" applyFill="1" applyAlignment="1">
      <alignment horizontal="justify" vertical="center" wrapText="1"/>
    </xf>
    <xf numFmtId="0" fontId="60" fillId="3" borderId="1" xfId="1" applyFont="1" applyFill="1" applyBorder="1" applyAlignment="1">
      <alignment horizontal="justify" vertical="center" wrapText="1"/>
    </xf>
    <xf numFmtId="0" fontId="60" fillId="3" borderId="57" xfId="1" applyFont="1" applyFill="1" applyBorder="1" applyAlignment="1">
      <alignment horizontal="justify" vertical="center" wrapText="1"/>
    </xf>
    <xf numFmtId="0" fontId="54" fillId="3" borderId="55" xfId="0" applyFont="1" applyFill="1" applyBorder="1" applyAlignment="1">
      <alignment horizontal="left" vertical="center" wrapText="1"/>
    </xf>
    <xf numFmtId="0" fontId="54" fillId="3" borderId="56" xfId="0" applyFont="1" applyFill="1" applyBorder="1" applyAlignment="1">
      <alignment horizontal="left" vertical="center" wrapText="1"/>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33" xfId="1" applyFill="1" applyBorder="1" applyAlignment="1">
      <alignment horizontal="left" vertical="top" wrapText="1"/>
    </xf>
    <xf numFmtId="0" fontId="7" fillId="3" borderId="34" xfId="1" applyFill="1" applyBorder="1" applyAlignment="1">
      <alignment horizontal="left" vertical="top" wrapText="1"/>
    </xf>
    <xf numFmtId="0" fontId="7" fillId="3" borderId="35" xfId="1" applyFill="1" applyBorder="1" applyAlignment="1">
      <alignment horizontal="left" vertical="top" wrapText="1"/>
    </xf>
    <xf numFmtId="0" fontId="7" fillId="3" borderId="36" xfId="1" applyFill="1" applyBorder="1" applyAlignment="1">
      <alignment horizontal="left" vertical="top" wrapText="1"/>
    </xf>
    <xf numFmtId="0" fontId="48" fillId="3" borderId="55" xfId="1" applyFont="1" applyFill="1" applyBorder="1" applyAlignment="1">
      <alignment horizontal="justify" vertical="center" wrapText="1"/>
    </xf>
    <xf numFmtId="0" fontId="48" fillId="3" borderId="58" xfId="1" applyFont="1" applyFill="1" applyBorder="1" applyAlignment="1">
      <alignment horizontal="justify"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justify" vertical="center" wrapText="1"/>
    </xf>
    <xf numFmtId="9" fontId="12" fillId="0" borderId="1" xfId="4" applyFont="1" applyFill="1" applyBorder="1" applyAlignment="1">
      <alignment horizontal="center" vertical="center" wrapText="1"/>
    </xf>
    <xf numFmtId="0" fontId="12" fillId="0" borderId="28" xfId="0" applyFont="1" applyBorder="1" applyAlignment="1">
      <alignment horizontal="center" vertical="center" wrapText="1"/>
    </xf>
    <xf numFmtId="0" fontId="21" fillId="0" borderId="1" xfId="0" applyFont="1" applyBorder="1" applyAlignment="1">
      <alignment horizontal="justify" vertical="center" wrapText="1"/>
    </xf>
    <xf numFmtId="9" fontId="21" fillId="0" borderId="1" xfId="4" applyFont="1" applyFill="1" applyBorder="1" applyAlignment="1">
      <alignment horizontal="center" vertical="center" wrapText="1"/>
    </xf>
    <xf numFmtId="0" fontId="12" fillId="0" borderId="73" xfId="0" applyFont="1" applyBorder="1" applyAlignment="1">
      <alignment horizontal="center" vertical="center" wrapText="1"/>
    </xf>
    <xf numFmtId="0" fontId="3" fillId="4" borderId="69" xfId="0" applyFont="1" applyFill="1" applyBorder="1" applyAlignment="1">
      <alignment horizontal="center" vertical="center" wrapText="1"/>
    </xf>
    <xf numFmtId="0" fontId="3" fillId="4" borderId="70" xfId="0" applyFont="1" applyFill="1" applyBorder="1" applyAlignment="1">
      <alignment horizontal="center" vertical="center" wrapText="1"/>
    </xf>
    <xf numFmtId="0" fontId="3" fillId="16" borderId="15" xfId="0" applyFont="1" applyFill="1" applyBorder="1" applyAlignment="1" applyProtection="1">
      <alignment horizontal="center" vertical="center" wrapText="1"/>
      <protection locked="0"/>
    </xf>
    <xf numFmtId="0" fontId="3" fillId="16" borderId="72" xfId="0" applyFont="1" applyFill="1" applyBorder="1" applyAlignment="1" applyProtection="1">
      <alignment horizontal="center" vertical="center" wrapText="1"/>
      <protection locked="0"/>
    </xf>
    <xf numFmtId="0" fontId="3" fillId="4" borderId="67" xfId="0" applyFont="1" applyFill="1" applyBorder="1" applyAlignment="1">
      <alignment horizontal="center" vertical="center" wrapText="1"/>
    </xf>
    <xf numFmtId="0" fontId="3" fillId="16" borderId="67" xfId="0" applyFont="1" applyFill="1" applyBorder="1" applyAlignment="1" applyProtection="1">
      <alignment horizontal="center" vertical="center" wrapText="1"/>
      <protection locked="0"/>
    </xf>
    <xf numFmtId="0" fontId="3" fillId="16" borderId="70" xfId="0" applyFont="1" applyFill="1" applyBorder="1" applyAlignment="1" applyProtection="1">
      <alignment horizontal="center" vertical="center" wrapText="1"/>
      <protection locked="0"/>
    </xf>
    <xf numFmtId="0" fontId="3" fillId="4" borderId="63" xfId="0" applyFont="1" applyFill="1" applyBorder="1" applyAlignment="1">
      <alignment horizontal="center" vertical="center"/>
    </xf>
    <xf numFmtId="0" fontId="3" fillId="4" borderId="64" xfId="0" applyFont="1" applyFill="1" applyBorder="1" applyAlignment="1">
      <alignment horizontal="center" vertical="center"/>
    </xf>
    <xf numFmtId="0" fontId="3" fillId="4" borderId="65" xfId="0" applyFont="1" applyFill="1" applyBorder="1" applyAlignment="1">
      <alignment horizontal="center" vertical="center"/>
    </xf>
    <xf numFmtId="0" fontId="3" fillId="16" borderId="66" xfId="0" applyFont="1" applyFill="1" applyBorder="1" applyAlignment="1" applyProtection="1">
      <alignment horizontal="center" vertical="center"/>
      <protection locked="0"/>
    </xf>
    <xf numFmtId="0" fontId="3" fillId="16" borderId="64" xfId="0" applyFont="1" applyFill="1" applyBorder="1" applyAlignment="1" applyProtection="1">
      <alignment horizontal="center" vertical="center"/>
      <protection locked="0"/>
    </xf>
    <xf numFmtId="0" fontId="74" fillId="3" borderId="10" xfId="0" applyFont="1" applyFill="1" applyBorder="1" applyAlignment="1">
      <alignment horizontal="center" vertical="center"/>
    </xf>
    <xf numFmtId="0" fontId="74" fillId="3" borderId="4" xfId="0" applyFont="1" applyFill="1" applyBorder="1" applyAlignment="1">
      <alignment horizontal="center" vertical="center"/>
    </xf>
    <xf numFmtId="0" fontId="74" fillId="3" borderId="11" xfId="0" applyFont="1" applyFill="1" applyBorder="1" applyAlignment="1">
      <alignment horizontal="center" vertical="center"/>
    </xf>
    <xf numFmtId="0" fontId="74" fillId="3" borderId="0" xfId="0" applyFont="1" applyFill="1" applyAlignment="1">
      <alignment horizontal="center" vertical="center"/>
    </xf>
    <xf numFmtId="0" fontId="4" fillId="4" borderId="1" xfId="0" applyFont="1" applyFill="1" applyBorder="1" applyAlignment="1">
      <alignment horizontal="left" vertical="center"/>
    </xf>
    <xf numFmtId="0" fontId="1" fillId="3" borderId="55" xfId="0" applyFont="1" applyFill="1" applyBorder="1" applyAlignment="1" applyProtection="1">
      <alignment horizontal="justify" vertical="center" wrapText="1"/>
      <protection locked="0"/>
    </xf>
    <xf numFmtId="0" fontId="0" fillId="0" borderId="59" xfId="0" applyBorder="1" applyAlignment="1">
      <alignment horizontal="justify" vertical="center" wrapText="1"/>
    </xf>
    <xf numFmtId="0" fontId="0" fillId="0" borderId="56" xfId="0" applyBorder="1" applyAlignment="1">
      <alignment horizontal="justify" vertical="center" wrapText="1"/>
    </xf>
    <xf numFmtId="0" fontId="3" fillId="4" borderId="67" xfId="0" applyFont="1" applyFill="1" applyBorder="1" applyAlignment="1">
      <alignment horizontal="center" vertical="center" textRotation="1"/>
    </xf>
    <xf numFmtId="0" fontId="3" fillId="4" borderId="70" xfId="0" applyFont="1" applyFill="1" applyBorder="1" applyAlignment="1">
      <alignment horizontal="center" vertical="center" textRotation="1"/>
    </xf>
    <xf numFmtId="0" fontId="3" fillId="4" borderId="14" xfId="0" applyFont="1" applyFill="1" applyBorder="1" applyAlignment="1">
      <alignment horizontal="center" vertical="center" wrapText="1"/>
    </xf>
    <xf numFmtId="0" fontId="3" fillId="4" borderId="0" xfId="0" applyFont="1" applyFill="1" applyAlignment="1">
      <alignment horizontal="center" vertical="center"/>
    </xf>
    <xf numFmtId="0" fontId="3" fillId="4" borderId="60" xfId="0" applyFont="1" applyFill="1" applyBorder="1" applyAlignment="1">
      <alignment horizontal="center" vertical="center"/>
    </xf>
    <xf numFmtId="0" fontId="3" fillId="4" borderId="61" xfId="0" applyFont="1" applyFill="1" applyBorder="1" applyAlignment="1">
      <alignment horizontal="center" vertical="center"/>
    </xf>
    <xf numFmtId="0" fontId="3" fillId="4" borderId="62" xfId="0" applyFont="1" applyFill="1" applyBorder="1" applyAlignment="1">
      <alignment horizontal="center" vertical="center"/>
    </xf>
    <xf numFmtId="0" fontId="21" fillId="0" borderId="1" xfId="0" applyFont="1" applyBorder="1" applyAlignment="1">
      <alignment horizontal="center" vertical="center" wrapText="1"/>
    </xf>
    <xf numFmtId="0" fontId="0" fillId="0" borderId="47" xfId="0" applyBorder="1" applyAlignment="1">
      <alignment horizontal="center" vertical="center" wrapText="1"/>
    </xf>
    <xf numFmtId="0" fontId="0" fillId="0" borderId="1" xfId="0" applyBorder="1" applyAlignment="1">
      <alignment horizontal="center" vertical="center" wrapText="1"/>
    </xf>
    <xf numFmtId="0" fontId="0" fillId="0" borderId="74" xfId="0" applyBorder="1" applyAlignment="1">
      <alignment horizontal="center" vertical="center" wrapText="1"/>
    </xf>
    <xf numFmtId="0" fontId="0" fillId="0" borderId="80" xfId="0" applyBorder="1" applyAlignment="1">
      <alignment horizontal="center" vertical="center" wrapText="1"/>
    </xf>
    <xf numFmtId="0" fontId="0" fillId="0" borderId="57" xfId="0" applyBorder="1" applyAlignment="1">
      <alignment horizontal="center" vertical="center" wrapText="1"/>
    </xf>
    <xf numFmtId="0" fontId="0" fillId="0" borderId="83" xfId="0" applyBorder="1" applyAlignment="1">
      <alignment horizontal="center" vertical="center" wrapText="1"/>
    </xf>
    <xf numFmtId="0" fontId="0" fillId="0" borderId="79" xfId="0"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2" fontId="0" fillId="0" borderId="47" xfId="3" applyNumberFormat="1" applyFont="1" applyBorder="1" applyAlignment="1">
      <alignment horizontal="center" vertical="center" wrapText="1"/>
    </xf>
    <xf numFmtId="2" fontId="0" fillId="0" borderId="1" xfId="3" applyNumberFormat="1" applyFont="1" applyBorder="1" applyAlignment="1">
      <alignment horizontal="center" vertical="center" wrapText="1"/>
    </xf>
    <xf numFmtId="2" fontId="0" fillId="0" borderId="74" xfId="3" applyNumberFormat="1" applyFont="1" applyBorder="1" applyAlignment="1">
      <alignment horizontal="center" vertical="center" wrapText="1"/>
    </xf>
    <xf numFmtId="0" fontId="24" fillId="0" borderId="47"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74" xfId="0" applyFont="1" applyBorder="1" applyAlignment="1">
      <alignment horizontal="center" vertical="center" wrapText="1"/>
    </xf>
    <xf numFmtId="0" fontId="3" fillId="4" borderId="75" xfId="0" applyFont="1" applyFill="1" applyBorder="1" applyAlignment="1">
      <alignment horizontal="center" vertical="center"/>
    </xf>
    <xf numFmtId="0" fontId="3" fillId="0" borderId="75" xfId="0" applyFont="1" applyBorder="1" applyAlignment="1">
      <alignment horizontal="center" vertical="center" textRotation="1"/>
    </xf>
    <xf numFmtId="0" fontId="3" fillId="0" borderId="67" xfId="0" applyFont="1" applyBorder="1" applyAlignment="1">
      <alignment horizontal="center" vertical="center" textRotation="1"/>
    </xf>
    <xf numFmtId="0" fontId="3" fillId="4" borderId="67" xfId="0" applyFont="1" applyFill="1" applyBorder="1" applyAlignment="1">
      <alignment horizontal="center" vertical="center"/>
    </xf>
    <xf numFmtId="3" fontId="3" fillId="4" borderId="75" xfId="0" applyNumberFormat="1" applyFont="1" applyFill="1" applyBorder="1" applyAlignment="1">
      <alignment horizontal="center" vertical="center"/>
    </xf>
    <xf numFmtId="3" fontId="3" fillId="4" borderId="67" xfId="0" applyNumberFormat="1" applyFont="1" applyFill="1" applyBorder="1" applyAlignment="1">
      <alignment horizontal="center" vertical="center"/>
    </xf>
    <xf numFmtId="0" fontId="3" fillId="4" borderId="75" xfId="0" applyFont="1" applyFill="1" applyBorder="1" applyAlignment="1">
      <alignment horizontal="center" vertical="center" textRotation="90" wrapText="1"/>
    </xf>
    <xf numFmtId="0" fontId="3" fillId="4" borderId="67" xfId="0" applyFont="1" applyFill="1" applyBorder="1" applyAlignment="1">
      <alignment horizontal="center" vertical="center" textRotation="90" wrapText="1"/>
    </xf>
    <xf numFmtId="0" fontId="3" fillId="4" borderId="75" xfId="0" applyFont="1" applyFill="1" applyBorder="1" applyAlignment="1">
      <alignment horizontal="center" vertical="center" wrapText="1"/>
    </xf>
    <xf numFmtId="0" fontId="3" fillId="4" borderId="76" xfId="0" applyFont="1" applyFill="1" applyBorder="1" applyAlignment="1">
      <alignment horizontal="center" vertical="center" wrapText="1"/>
    </xf>
    <xf numFmtId="0" fontId="3" fillId="4" borderId="77" xfId="0" applyFont="1" applyFill="1" applyBorder="1" applyAlignment="1">
      <alignment horizontal="center" vertical="center" wrapText="1"/>
    </xf>
    <xf numFmtId="0" fontId="3" fillId="4" borderId="78" xfId="0" applyFont="1" applyFill="1" applyBorder="1" applyAlignment="1">
      <alignment horizontal="center" vertical="center" wrapText="1"/>
    </xf>
    <xf numFmtId="0" fontId="3" fillId="4" borderId="76" xfId="0" applyFont="1" applyFill="1" applyBorder="1" applyAlignment="1">
      <alignment horizontal="center" vertical="center"/>
    </xf>
    <xf numFmtId="0" fontId="3" fillId="4" borderId="77" xfId="0" applyFont="1" applyFill="1" applyBorder="1" applyAlignment="1">
      <alignment horizontal="center" vertical="center"/>
    </xf>
    <xf numFmtId="0" fontId="3" fillId="4" borderId="78" xfId="0" applyFont="1" applyFill="1" applyBorder="1" applyAlignment="1">
      <alignment horizontal="center" vertical="center"/>
    </xf>
    <xf numFmtId="0" fontId="25" fillId="4" borderId="0" xfId="0" applyFont="1" applyFill="1" applyAlignment="1">
      <alignment horizontal="center" vertical="center"/>
    </xf>
    <xf numFmtId="0" fontId="1" fillId="3" borderId="1" xfId="0" applyFont="1" applyFill="1" applyBorder="1" applyAlignment="1" applyProtection="1">
      <alignment horizontal="left" vertical="center"/>
      <protection locked="0"/>
    </xf>
    <xf numFmtId="0" fontId="1" fillId="3" borderId="1" xfId="0" applyFont="1" applyFill="1" applyBorder="1" applyAlignment="1" applyProtection="1">
      <alignment horizontal="left" vertical="center" wrapText="1"/>
      <protection locked="0"/>
    </xf>
    <xf numFmtId="2" fontId="0" fillId="0" borderId="47"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74" xfId="0" applyNumberFormat="1" applyBorder="1" applyAlignment="1">
      <alignment horizontal="center" vertical="center" wrapText="1"/>
    </xf>
    <xf numFmtId="0" fontId="0" fillId="0" borderId="1" xfId="0" applyBorder="1" applyAlignment="1">
      <alignment horizontal="center" vertical="center"/>
    </xf>
    <xf numFmtId="0" fontId="0" fillId="0" borderId="74" xfId="0" applyBorder="1" applyAlignment="1">
      <alignment horizontal="center" vertical="center"/>
    </xf>
    <xf numFmtId="0" fontId="0" fillId="3" borderId="98" xfId="0" applyFill="1" applyBorder="1" applyAlignment="1">
      <alignment horizontal="center" vertical="center" wrapText="1"/>
    </xf>
    <xf numFmtId="0" fontId="0" fillId="3" borderId="9" xfId="0" applyFill="1" applyBorder="1" applyAlignment="1">
      <alignment horizontal="center" vertical="center" wrapText="1"/>
    </xf>
    <xf numFmtId="0" fontId="0" fillId="3" borderId="99" xfId="0" applyFill="1" applyBorder="1" applyAlignment="1">
      <alignment horizontal="center" vertical="center" wrapText="1"/>
    </xf>
    <xf numFmtId="9" fontId="0" fillId="0" borderId="47"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74" xfId="0" applyNumberFormat="1" applyBorder="1" applyAlignment="1">
      <alignment horizontal="center" vertical="center" wrapText="1"/>
    </xf>
    <xf numFmtId="0" fontId="25" fillId="4" borderId="27" xfId="0" applyFont="1" applyFill="1" applyBorder="1" applyAlignment="1">
      <alignment horizontal="center" vertical="center"/>
    </xf>
    <xf numFmtId="0" fontId="25" fillId="4" borderId="25" xfId="0" applyFont="1" applyFill="1" applyBorder="1" applyAlignment="1">
      <alignment horizontal="center" vertical="center"/>
    </xf>
    <xf numFmtId="0" fontId="25" fillId="4" borderId="26" xfId="0" applyFont="1" applyFill="1" applyBorder="1" applyAlignment="1">
      <alignment horizontal="center" vertical="center"/>
    </xf>
    <xf numFmtId="0" fontId="3" fillId="3" borderId="95" xfId="0" applyFont="1" applyFill="1" applyBorder="1" applyAlignment="1">
      <alignment horizontal="center" vertical="center" wrapText="1"/>
    </xf>
    <xf numFmtId="0" fontId="3" fillId="3" borderId="97" xfId="0" applyFont="1" applyFill="1" applyBorder="1" applyAlignment="1">
      <alignment horizontal="center" vertical="center" wrapText="1"/>
    </xf>
    <xf numFmtId="0" fontId="0" fillId="0" borderId="90" xfId="0" applyBorder="1" applyAlignment="1">
      <alignment horizontal="center" vertical="center" wrapText="1"/>
    </xf>
    <xf numFmtId="0" fontId="24" fillId="0" borderId="90" xfId="0" applyFont="1" applyBorder="1" applyAlignment="1">
      <alignment horizontal="center" vertical="center" wrapText="1"/>
    </xf>
    <xf numFmtId="0" fontId="3" fillId="4" borderId="94" xfId="0" applyFont="1" applyFill="1" applyBorder="1" applyAlignment="1">
      <alignment horizontal="center" vertical="center" wrapText="1"/>
    </xf>
    <xf numFmtId="0" fontId="3" fillId="4" borderId="88" xfId="0" applyFont="1" applyFill="1" applyBorder="1" applyAlignment="1">
      <alignment horizontal="center" vertical="center" wrapText="1"/>
    </xf>
    <xf numFmtId="0" fontId="3" fillId="4" borderId="92" xfId="0" applyFont="1" applyFill="1" applyBorder="1" applyAlignment="1">
      <alignment horizontal="center" vertical="center"/>
    </xf>
    <xf numFmtId="9" fontId="0" fillId="0" borderId="90" xfId="0" applyNumberFormat="1" applyBorder="1" applyAlignment="1">
      <alignment horizontal="center" vertical="center" wrapText="1"/>
    </xf>
    <xf numFmtId="2" fontId="0" fillId="0" borderId="90" xfId="0" applyNumberFormat="1" applyBorder="1" applyAlignment="1">
      <alignment horizontal="center" vertical="center" wrapText="1"/>
    </xf>
    <xf numFmtId="0" fontId="0" fillId="0" borderId="90" xfId="0" applyBorder="1" applyAlignment="1">
      <alignment horizontal="center" vertical="center"/>
    </xf>
    <xf numFmtId="0" fontId="0" fillId="0" borderId="89" xfId="0" applyBorder="1" applyAlignment="1">
      <alignment horizontal="center" vertical="center" wrapText="1"/>
    </xf>
    <xf numFmtId="0" fontId="3" fillId="4" borderId="93" xfId="0" applyFont="1" applyFill="1" applyBorder="1" applyAlignment="1">
      <alignment horizontal="center" vertical="center"/>
    </xf>
    <xf numFmtId="0" fontId="3" fillId="4" borderId="96" xfId="0" applyFont="1" applyFill="1" applyBorder="1" applyAlignment="1">
      <alignment horizontal="center" vertical="center"/>
    </xf>
    <xf numFmtId="0" fontId="3" fillId="4" borderId="75" xfId="0" applyFont="1" applyFill="1" applyBorder="1" applyAlignment="1">
      <alignment horizontal="center" vertical="center" textRotation="1"/>
    </xf>
    <xf numFmtId="0" fontId="3" fillId="4" borderId="68" xfId="0" applyFont="1" applyFill="1" applyBorder="1" applyAlignment="1">
      <alignment horizontal="center" vertical="center"/>
    </xf>
    <xf numFmtId="0" fontId="3" fillId="4" borderId="71" xfId="0" applyFont="1" applyFill="1" applyBorder="1" applyAlignment="1">
      <alignment horizontal="center" vertical="center"/>
    </xf>
    <xf numFmtId="0" fontId="44" fillId="0" borderId="1" xfId="0" applyFont="1" applyBorder="1" applyAlignment="1">
      <alignment horizontal="left" vertical="center" wrapText="1"/>
    </xf>
    <xf numFmtId="0" fontId="41" fillId="6" borderId="0" xfId="0" applyFont="1" applyFill="1" applyAlignment="1">
      <alignment horizontal="center" vertical="center" wrapText="1" readingOrder="1"/>
    </xf>
    <xf numFmtId="0" fontId="41" fillId="6" borderId="1" xfId="0" applyFont="1" applyFill="1" applyBorder="1" applyAlignment="1">
      <alignment horizontal="center" vertical="center" wrapText="1" readingOrder="1"/>
    </xf>
    <xf numFmtId="0" fontId="44" fillId="0" borderId="1" xfId="0" applyFont="1" applyBorder="1" applyAlignment="1">
      <alignment horizontal="left" vertical="top" wrapText="1"/>
    </xf>
    <xf numFmtId="0" fontId="39" fillId="0" borderId="100" xfId="0" applyFont="1" applyBorder="1" applyAlignment="1">
      <alignment horizontal="center" vertical="center"/>
    </xf>
    <xf numFmtId="0" fontId="39" fillId="0" borderId="4" xfId="0" applyFont="1" applyBorder="1" applyAlignment="1">
      <alignment horizontal="center" vertical="center"/>
    </xf>
    <xf numFmtId="0" fontId="13"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3" borderId="35" xfId="0" applyFont="1" applyFill="1" applyBorder="1" applyAlignment="1">
      <alignment horizontal="center"/>
    </xf>
    <xf numFmtId="0" fontId="14" fillId="3" borderId="36" xfId="0" applyFont="1" applyFill="1" applyBorder="1" applyAlignment="1">
      <alignment horizontal="center"/>
    </xf>
    <xf numFmtId="0" fontId="30" fillId="18" borderId="105" xfId="0" applyFont="1" applyFill="1" applyBorder="1" applyAlignment="1">
      <alignment horizontal="center" vertical="center" wrapText="1" readingOrder="1"/>
    </xf>
    <xf numFmtId="0" fontId="30" fillId="18" borderId="106"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33"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7" borderId="105" xfId="0" applyFont="1" applyFill="1" applyBorder="1" applyAlignment="1">
      <alignment horizontal="center" vertical="center" wrapText="1" readingOrder="1"/>
    </xf>
    <xf numFmtId="0" fontId="30" fillId="7" borderId="106" xfId="0" applyFont="1" applyFill="1" applyBorder="1" applyAlignment="1">
      <alignment horizontal="center" vertical="center" wrapText="1" readingOrder="1"/>
    </xf>
    <xf numFmtId="0" fontId="30" fillId="14" borderId="105" xfId="0" applyFont="1" applyFill="1" applyBorder="1" applyAlignment="1">
      <alignment horizontal="center" vertical="center" wrapText="1" readingOrder="1"/>
    </xf>
    <xf numFmtId="0" fontId="30" fillId="14" borderId="106" xfId="0" applyFont="1" applyFill="1" applyBorder="1" applyAlignment="1">
      <alignment horizontal="center" vertical="center" wrapText="1" readingOrder="1"/>
    </xf>
    <xf numFmtId="0" fontId="30" fillId="14" borderId="107" xfId="0" applyFont="1" applyFill="1" applyBorder="1" applyAlignment="1">
      <alignment horizontal="center" vertical="center" wrapText="1" readingOrder="1"/>
    </xf>
    <xf numFmtId="0" fontId="30" fillId="13" borderId="105" xfId="0" applyFont="1" applyFill="1" applyBorder="1" applyAlignment="1">
      <alignment horizontal="center" vertical="center" wrapText="1" readingOrder="1"/>
    </xf>
    <xf numFmtId="0" fontId="30" fillId="13" borderId="106" xfId="0" applyFont="1" applyFill="1" applyBorder="1" applyAlignment="1">
      <alignment horizontal="center" vertical="center" wrapText="1" readingOrder="1"/>
    </xf>
    <xf numFmtId="0" fontId="13" fillId="3" borderId="10"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4" fillId="5" borderId="0" xfId="0" applyFont="1" applyFill="1" applyAlignment="1">
      <alignment horizontal="center" vertical="center" wrapText="1"/>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21" fillId="0" borderId="1" xfId="0" applyFont="1" applyBorder="1" applyAlignment="1">
      <alignment horizontal="justify" vertical="center"/>
    </xf>
    <xf numFmtId="1" fontId="32" fillId="0" borderId="81" xfId="0" applyNumberFormat="1" applyFont="1" applyBorder="1" applyAlignment="1" applyProtection="1">
      <alignment horizontal="center" vertical="center" wrapText="1"/>
      <protection locked="0"/>
    </xf>
    <xf numFmtId="1" fontId="32" fillId="0" borderId="1" xfId="0" applyNumberFormat="1" applyFont="1" applyBorder="1" applyAlignment="1" applyProtection="1">
      <alignment horizontal="center" vertical="center" wrapText="1"/>
      <protection locked="0"/>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0" fontId="12" fillId="0" borderId="1" xfId="0" applyFont="1" applyBorder="1" applyAlignment="1" applyProtection="1">
      <alignment horizontal="center" vertical="center"/>
      <protection locked="0"/>
    </xf>
    <xf numFmtId="0" fontId="98" fillId="0" borderId="90" xfId="5" applyBorder="1" applyAlignment="1">
      <alignment vertical="center" wrapText="1"/>
    </xf>
    <xf numFmtId="0" fontId="98" fillId="0" borderId="9" xfId="5" applyBorder="1" applyAlignment="1">
      <alignment vertical="center" wrapText="1"/>
    </xf>
    <xf numFmtId="0" fontId="98" fillId="0" borderId="112" xfId="5" applyBorder="1" applyAlignment="1">
      <alignment vertical="center" wrapText="1"/>
    </xf>
    <xf numFmtId="0" fontId="11" fillId="0" borderId="0" xfId="0" applyFont="1" applyAlignment="1">
      <alignment horizontal="left" vertical="center" wrapText="1"/>
    </xf>
    <xf numFmtId="0" fontId="98" fillId="0" borderId="1" xfId="5" applyBorder="1" applyAlignment="1">
      <alignment horizontal="justify" vertical="center"/>
    </xf>
    <xf numFmtId="0" fontId="12" fillId="0" borderId="1" xfId="0" applyFont="1" applyBorder="1" applyAlignment="1">
      <alignment horizontal="justify" vertical="center"/>
    </xf>
    <xf numFmtId="0" fontId="27" fillId="17" borderId="109" xfId="0" applyFont="1" applyFill="1" applyBorder="1" applyAlignment="1">
      <alignment horizontal="center"/>
    </xf>
    <xf numFmtId="0" fontId="27" fillId="17" borderId="14" xfId="0" applyFont="1" applyFill="1" applyBorder="1" applyAlignment="1">
      <alignment horizontal="center"/>
    </xf>
    <xf numFmtId="0" fontId="98" fillId="0" borderId="0" xfId="5" applyFill="1" applyAlignment="1">
      <alignment horizontal="center" vertical="center" wrapText="1"/>
    </xf>
    <xf numFmtId="0" fontId="12" fillId="0" borderId="47" xfId="0" applyFont="1" applyBorder="1" applyAlignment="1" applyProtection="1">
      <alignment horizontal="center" vertical="center"/>
      <protection locked="0"/>
    </xf>
    <xf numFmtId="1" fontId="32" fillId="0" borderId="79" xfId="0" applyNumberFormat="1" applyFont="1" applyBorder="1" applyAlignment="1" applyProtection="1">
      <alignment horizontal="center" vertical="center" wrapText="1"/>
      <protection locked="0"/>
    </xf>
    <xf numFmtId="1" fontId="32" fillId="0" borderId="47" xfId="0" applyNumberFormat="1" applyFont="1" applyBorder="1" applyAlignment="1" applyProtection="1">
      <alignment horizontal="center" vertical="center" wrapText="1"/>
      <protection locked="0"/>
    </xf>
    <xf numFmtId="1" fontId="21" fillId="0" borderId="47" xfId="0" applyNumberFormat="1" applyFont="1" applyBorder="1" applyAlignment="1">
      <alignment horizontal="center" vertical="center"/>
    </xf>
    <xf numFmtId="1" fontId="32" fillId="0" borderId="47" xfId="0" applyNumberFormat="1" applyFont="1" applyBorder="1" applyAlignment="1">
      <alignment horizontal="center" vertical="center"/>
    </xf>
    <xf numFmtId="0" fontId="6"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35" fillId="4" borderId="1" xfId="0" applyFont="1" applyFill="1" applyBorder="1" applyAlignment="1">
      <alignment horizontal="center" vertical="center" wrapText="1"/>
    </xf>
    <xf numFmtId="0" fontId="34" fillId="4" borderId="67" xfId="0" applyFont="1" applyFill="1" applyBorder="1" applyAlignment="1">
      <alignment horizontal="center" vertical="center" wrapText="1"/>
    </xf>
    <xf numFmtId="0" fontId="34" fillId="4" borderId="92" xfId="0" applyFont="1" applyFill="1" applyBorder="1" applyAlignment="1">
      <alignment horizontal="center" vertical="center" wrapText="1"/>
    </xf>
    <xf numFmtId="0" fontId="34" fillId="4" borderId="76" xfId="0" applyFont="1" applyFill="1" applyBorder="1" applyAlignment="1">
      <alignment horizontal="center" vertical="center" wrapText="1"/>
    </xf>
    <xf numFmtId="0" fontId="34" fillId="4" borderId="78" xfId="0" applyFont="1" applyFill="1" applyBorder="1" applyAlignment="1">
      <alignment horizontal="center" vertical="center" wrapText="1"/>
    </xf>
    <xf numFmtId="0" fontId="33" fillId="4" borderId="76" xfId="0" applyFont="1" applyFill="1" applyBorder="1" applyAlignment="1" applyProtection="1">
      <alignment horizontal="center" vertical="center" wrapText="1"/>
      <protection locked="0"/>
    </xf>
    <xf numFmtId="0" fontId="33" fillId="4" borderId="76" xfId="0" applyFont="1" applyFill="1" applyBorder="1" applyAlignment="1">
      <alignment horizontal="center" vertical="center"/>
    </xf>
    <xf numFmtId="0" fontId="33" fillId="4" borderId="77" xfId="0" applyFont="1" applyFill="1" applyBorder="1" applyAlignment="1">
      <alignment horizontal="center" vertical="center"/>
    </xf>
    <xf numFmtId="0" fontId="33" fillId="4" borderId="78" xfId="0" applyFont="1" applyFill="1" applyBorder="1" applyAlignment="1">
      <alignment horizontal="center" vertical="center"/>
    </xf>
    <xf numFmtId="0" fontId="33" fillId="16" borderId="75" xfId="0" applyFont="1" applyFill="1" applyBorder="1" applyAlignment="1" applyProtection="1">
      <alignment horizontal="center" vertical="center" wrapText="1"/>
      <protection locked="0"/>
    </xf>
    <xf numFmtId="0" fontId="33" fillId="4" borderId="75" xfId="0" applyFont="1" applyFill="1" applyBorder="1" applyAlignment="1" applyProtection="1">
      <alignment horizontal="center" vertical="center" wrapText="1"/>
      <protection locked="0"/>
    </xf>
    <xf numFmtId="0" fontId="1" fillId="3" borderId="55" xfId="0" applyFont="1" applyFill="1" applyBorder="1" applyAlignment="1" applyProtection="1">
      <alignment horizontal="left" vertical="center" wrapText="1"/>
      <protection locked="0"/>
    </xf>
    <xf numFmtId="0" fontId="1" fillId="3" borderId="59" xfId="0" applyFont="1" applyFill="1" applyBorder="1" applyAlignment="1" applyProtection="1">
      <alignment horizontal="left" vertical="center" wrapText="1"/>
      <protection locked="0"/>
    </xf>
    <xf numFmtId="0" fontId="1" fillId="3" borderId="56" xfId="0" applyFont="1" applyFill="1" applyBorder="1" applyAlignment="1" applyProtection="1">
      <alignment horizontal="left" vertical="center" wrapText="1"/>
      <protection locked="0"/>
    </xf>
    <xf numFmtId="0" fontId="1" fillId="3" borderId="55" xfId="0" applyFont="1" applyFill="1" applyBorder="1" applyAlignment="1" applyProtection="1">
      <alignment horizontal="left" vertical="center"/>
      <protection locked="0"/>
    </xf>
  </cellXfs>
  <cellStyles count="6">
    <cellStyle name="Hipervínculo" xfId="5" builtinId="8"/>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42">
    <dxf>
      <fill>
        <patternFill>
          <bgColor rgb="FFFFFF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fill>
        <patternFill>
          <bgColor rgb="FFFFC00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theme="1"/>
      </font>
      <fill>
        <patternFill>
          <bgColor rgb="FFFF0000"/>
        </patternFill>
      </fill>
    </dxf>
    <dxf>
      <font>
        <color rgb="FF9C5700"/>
      </font>
      <fill>
        <patternFill>
          <bgColor rgb="FFFFEB9C"/>
        </patternFill>
      </fill>
    </dxf>
    <dxf>
      <font>
        <color rgb="FF006100"/>
      </font>
      <fill>
        <patternFill>
          <bgColor rgb="FFC6EFCE"/>
        </patternFill>
      </fill>
    </dxf>
    <dxf>
      <fill>
        <patternFill>
          <bgColor rgb="FFFFC7CE"/>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theme="7" tint="0.59996337778862885"/>
        </patternFill>
      </fill>
    </dxf>
    <dxf>
      <fill>
        <patternFill>
          <bgColor theme="9"/>
        </patternFill>
      </fill>
    </dxf>
    <dxf>
      <fill>
        <patternFill>
          <bgColor theme="9"/>
        </patternFill>
      </fill>
    </dxf>
    <dxf>
      <font>
        <color theme="1"/>
      </font>
    </dxf>
    <dxf>
      <fill>
        <patternFill>
          <bgColor rgb="FF92D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auto="1"/>
      </font>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theme="1"/>
      </font>
      <fill>
        <patternFill>
          <bgColor rgb="FFFF000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ont>
        <color theme="1"/>
      </font>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7" tint="0.59996337778862885"/>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theme="9"/>
        </patternFill>
      </fill>
    </dxf>
    <dxf>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7" tint="0.39994506668294322"/>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theme="7" tint="0.39994506668294322"/>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ill>
        <patternFill>
          <bgColor rgb="FF92D050"/>
        </patternFill>
      </fill>
    </dxf>
    <dxf>
      <font>
        <color theme="1"/>
      </font>
      <fill>
        <patternFill>
          <bgColor rgb="FF00B050"/>
        </patternFill>
      </fill>
    </dxf>
    <dxf>
      <fill>
        <patternFill>
          <bgColor rgb="FFFFC7CE"/>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006100"/>
      </font>
      <fill>
        <patternFill>
          <bgColor rgb="FFC6EFCE"/>
        </patternFill>
      </fill>
    </dxf>
    <dxf>
      <font>
        <color auto="1"/>
      </font>
    </dxf>
    <dxf>
      <font>
        <color theme="1"/>
      </font>
    </dxf>
    <dxf>
      <font>
        <color theme="1"/>
      </font>
      <fill>
        <patternFill>
          <bgColor rgb="FF00B050"/>
        </patternFill>
      </fill>
    </dxf>
    <dxf>
      <font>
        <color theme="1"/>
      </font>
      <fill>
        <patternFill>
          <bgColor rgb="FFFF0000"/>
        </patternFill>
      </fill>
    </dxf>
    <dxf>
      <fill>
        <patternFill>
          <bgColor theme="7" tint="0.39994506668294322"/>
        </patternFill>
      </fill>
    </dxf>
    <dxf>
      <fill>
        <patternFill>
          <bgColor theme="7" tint="0.59996337778862885"/>
        </patternFill>
      </fill>
    </dxf>
    <dxf>
      <fill>
        <patternFill>
          <bgColor rgb="FF92D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theme="1"/>
      </font>
      <fill>
        <patternFill>
          <bgColor rgb="FFFF0000"/>
        </patternFill>
      </fill>
    </dxf>
    <dxf>
      <font>
        <color rgb="FF9C0006"/>
      </font>
      <fill>
        <patternFill>
          <bgColor rgb="FFFFC7CE"/>
        </patternFill>
      </fill>
    </dxf>
    <dxf>
      <fill>
        <patternFill>
          <bgColor theme="9"/>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rgb="FF9C5700"/>
      </font>
      <fill>
        <patternFill>
          <bgColor rgb="FFFFEB9C"/>
        </patternFill>
      </fill>
    </dxf>
    <dxf>
      <font>
        <color theme="1"/>
      </font>
      <fill>
        <patternFill>
          <bgColor rgb="FFFF000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theme="9"/>
        </patternFill>
      </fill>
    </dxf>
    <dxf>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fill>
        <patternFill>
          <bgColor rgb="FF92D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000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92D05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42334</xdr:colOff>
      <xdr:row>0</xdr:row>
      <xdr:rowOff>84667</xdr:rowOff>
    </xdr:from>
    <xdr:ext cx="2307167" cy="749691"/>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42334" y="84667"/>
          <a:ext cx="2307167" cy="749691"/>
        </a:xfrm>
        <a:prstGeom prst="rect">
          <a:avLst/>
        </a:prstGeom>
      </xdr:spPr>
    </xdr:pic>
    <xdr:clientData/>
  </xdr:oneCellAnchor>
  <xdr:twoCellAnchor editAs="oneCell">
    <xdr:from>
      <xdr:col>6</xdr:col>
      <xdr:colOff>1629834</xdr:colOff>
      <xdr:row>0</xdr:row>
      <xdr:rowOff>222251</xdr:rowOff>
    </xdr:from>
    <xdr:to>
      <xdr:col>8</xdr:col>
      <xdr:colOff>412751</xdr:colOff>
      <xdr:row>2</xdr:row>
      <xdr:rowOff>21167</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355917" y="222251"/>
          <a:ext cx="1778000" cy="518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557893</xdr:colOff>
      <xdr:row>6</xdr:row>
      <xdr:rowOff>379910</xdr:rowOff>
    </xdr:from>
    <xdr:ext cx="2503079" cy="1502411"/>
    <xdr:sp macro="" textlink="">
      <xdr:nvSpPr>
        <xdr:cNvPr id="2" name="CuadroTexto 1">
          <a:extLst>
            <a:ext uri="{FF2B5EF4-FFF2-40B4-BE49-F238E27FC236}">
              <a16:creationId xmlns:a16="http://schemas.microsoft.com/office/drawing/2014/main" id="{85A17544-0F66-4419-B45B-C381982B7956}"/>
            </a:ext>
          </a:extLst>
        </xdr:cNvPr>
        <xdr:cNvSpPr txBox="1"/>
      </xdr:nvSpPr>
      <xdr:spPr>
        <a:xfrm>
          <a:off x="15978868" y="2542085"/>
          <a:ext cx="2503079" cy="1502411"/>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92605</xdr:colOff>
      <xdr:row>0</xdr:row>
      <xdr:rowOff>79375</xdr:rowOff>
    </xdr:from>
    <xdr:to>
      <xdr:col>1</xdr:col>
      <xdr:colOff>152401</xdr:colOff>
      <xdr:row>0</xdr:row>
      <xdr:rowOff>859520</xdr:rowOff>
    </xdr:to>
    <xdr:pic>
      <xdr:nvPicPr>
        <xdr:cNvPr id="3" name="Picture 8">
          <a:extLst>
            <a:ext uri="{FF2B5EF4-FFF2-40B4-BE49-F238E27FC236}">
              <a16:creationId xmlns:a16="http://schemas.microsoft.com/office/drawing/2014/main" id="{31A9B8D6-5078-4D05-851B-F604C2C0FD53}"/>
            </a:ext>
          </a:extLst>
        </xdr:cNvPr>
        <xdr:cNvPicPr>
          <a:picLocks noChangeAspect="1"/>
        </xdr:cNvPicPr>
      </xdr:nvPicPr>
      <xdr:blipFill>
        <a:blip xmlns:r="http://schemas.openxmlformats.org/officeDocument/2006/relationships" r:embed="rId1"/>
        <a:stretch>
          <a:fillRect/>
        </a:stretch>
      </xdr:blipFill>
      <xdr:spPr>
        <a:xfrm>
          <a:off x="92605" y="79375"/>
          <a:ext cx="2631546" cy="780145"/>
        </a:xfrm>
        <a:prstGeom prst="rect">
          <a:avLst/>
        </a:prstGeom>
      </xdr:spPr>
    </xdr:pic>
    <xdr:clientData/>
  </xdr:twoCellAnchor>
  <xdr:twoCellAnchor editAs="oneCell">
    <xdr:from>
      <xdr:col>4</xdr:col>
      <xdr:colOff>3924300</xdr:colOff>
      <xdr:row>0</xdr:row>
      <xdr:rowOff>141551</xdr:rowOff>
    </xdr:from>
    <xdr:to>
      <xdr:col>4</xdr:col>
      <xdr:colOff>5811043</xdr:colOff>
      <xdr:row>0</xdr:row>
      <xdr:rowOff>800100</xdr:rowOff>
    </xdr:to>
    <xdr:pic>
      <xdr:nvPicPr>
        <xdr:cNvPr id="4" name="Picture 9">
          <a:extLst>
            <a:ext uri="{FF2B5EF4-FFF2-40B4-BE49-F238E27FC236}">
              <a16:creationId xmlns:a16="http://schemas.microsoft.com/office/drawing/2014/main" id="{D0FF8029-293C-462E-9912-1F827506ECF8}"/>
            </a:ext>
          </a:extLst>
        </xdr:cNvPr>
        <xdr:cNvPicPr>
          <a:picLocks noChangeAspect="1"/>
        </xdr:cNvPicPr>
      </xdr:nvPicPr>
      <xdr:blipFill>
        <a:blip xmlns:r="http://schemas.openxmlformats.org/officeDocument/2006/relationships" r:embed="rId2"/>
        <a:stretch>
          <a:fillRect/>
        </a:stretch>
      </xdr:blipFill>
      <xdr:spPr>
        <a:xfrm>
          <a:off x="13430250" y="141551"/>
          <a:ext cx="1886743"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0</xdr:row>
      <xdr:rowOff>214313</xdr:rowOff>
    </xdr:from>
    <xdr:to>
      <xdr:col>0</xdr:col>
      <xdr:colOff>3041643</xdr:colOff>
      <xdr:row>0</xdr:row>
      <xdr:rowOff>1053148</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42875" y="214313"/>
          <a:ext cx="2898768" cy="838835"/>
        </a:xfrm>
        <a:prstGeom prst="rect">
          <a:avLst/>
        </a:prstGeom>
      </xdr:spPr>
    </xdr:pic>
    <xdr:clientData/>
  </xdr:twoCellAnchor>
  <xdr:twoCellAnchor editAs="oneCell">
    <xdr:from>
      <xdr:col>5</xdr:col>
      <xdr:colOff>535781</xdr:colOff>
      <xdr:row>0</xdr:row>
      <xdr:rowOff>345281</xdr:rowOff>
    </xdr:from>
    <xdr:to>
      <xdr:col>5</xdr:col>
      <xdr:colOff>2265319</xdr:colOff>
      <xdr:row>0</xdr:row>
      <xdr:rowOff>890746</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8365331" y="345281"/>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7991</xdr:colOff>
      <xdr:row>0</xdr:row>
      <xdr:rowOff>0</xdr:rowOff>
    </xdr:from>
    <xdr:to>
      <xdr:col>1</xdr:col>
      <xdr:colOff>1572661</xdr:colOff>
      <xdr:row>3</xdr:row>
      <xdr:rowOff>19050</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1" y="0"/>
          <a:ext cx="189487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13607</xdr:colOff>
      <xdr:row>0</xdr:row>
      <xdr:rowOff>95250</xdr:rowOff>
    </xdr:from>
    <xdr:to>
      <xdr:col>1</xdr:col>
      <xdr:colOff>2239741</xdr:colOff>
      <xdr:row>2</xdr:row>
      <xdr:rowOff>217714</xdr:rowOff>
    </xdr:to>
    <xdr:pic>
      <xdr:nvPicPr>
        <xdr:cNvPr id="2" name="Imagen 1">
          <a:extLst>
            <a:ext uri="{FF2B5EF4-FFF2-40B4-BE49-F238E27FC236}">
              <a16:creationId xmlns:a16="http://schemas.microsoft.com/office/drawing/2014/main" id="{B92F3EB5-83A4-4A0C-9398-0C426D7D960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607" y="95250"/>
          <a:ext cx="2686509" cy="674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35012</xdr:colOff>
      <xdr:row>0</xdr:row>
      <xdr:rowOff>81642</xdr:rowOff>
    </xdr:from>
    <xdr:to>
      <xdr:col>1</xdr:col>
      <xdr:colOff>2762250</xdr:colOff>
      <xdr:row>2</xdr:row>
      <xdr:rowOff>229783</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2" y="81642"/>
          <a:ext cx="3094631" cy="842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762000</xdr:colOff>
      <xdr:row>0</xdr:row>
      <xdr:rowOff>202406</xdr:rowOff>
    </xdr:from>
    <xdr:to>
      <xdr:col>12</xdr:col>
      <xdr:colOff>912018</xdr:colOff>
      <xdr:row>1</xdr:row>
      <xdr:rowOff>396478</xdr:rowOff>
    </xdr:to>
    <xdr:pic>
      <xdr:nvPicPr>
        <xdr:cNvPr id="4" name="Picture 9">
          <a:extLst>
            <a:ext uri="{FF2B5EF4-FFF2-40B4-BE49-F238E27FC236}">
              <a16:creationId xmlns:a16="http://schemas.microsoft.com/office/drawing/2014/main" id="{5B16A29C-6ED5-443E-B355-4977C00D4D01}"/>
            </a:ext>
          </a:extLst>
        </xdr:cNvPr>
        <xdr:cNvPicPr>
          <a:picLocks noChangeAspect="1"/>
        </xdr:cNvPicPr>
      </xdr:nvPicPr>
      <xdr:blipFill>
        <a:blip xmlns:r="http://schemas.openxmlformats.org/officeDocument/2006/relationships" r:embed="rId2"/>
        <a:stretch>
          <a:fillRect/>
        </a:stretch>
      </xdr:blipFill>
      <xdr:spPr>
        <a:xfrm>
          <a:off x="14692313" y="202406"/>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2" name="Imagen 1">
          <a:extLst>
            <a:ext uri="{FF2B5EF4-FFF2-40B4-BE49-F238E27FC236}">
              <a16:creationId xmlns:a16="http://schemas.microsoft.com/office/drawing/2014/main" id="{0D395AEE-555F-4604-9528-8413E20BEB9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952500</xdr:colOff>
      <xdr:row>0</xdr:row>
      <xdr:rowOff>119063</xdr:rowOff>
    </xdr:from>
    <xdr:to>
      <xdr:col>12</xdr:col>
      <xdr:colOff>1102517</xdr:colOff>
      <xdr:row>1</xdr:row>
      <xdr:rowOff>313135</xdr:rowOff>
    </xdr:to>
    <xdr:pic>
      <xdr:nvPicPr>
        <xdr:cNvPr id="3" name="Picture 9">
          <a:extLst>
            <a:ext uri="{FF2B5EF4-FFF2-40B4-BE49-F238E27FC236}">
              <a16:creationId xmlns:a16="http://schemas.microsoft.com/office/drawing/2014/main" id="{9AF77A84-6AE3-460C-B267-BC8825632F9D}"/>
            </a:ext>
          </a:extLst>
        </xdr:cNvPr>
        <xdr:cNvPicPr>
          <a:picLocks noChangeAspect="1"/>
        </xdr:cNvPicPr>
      </xdr:nvPicPr>
      <xdr:blipFill>
        <a:blip xmlns:r="http://schemas.openxmlformats.org/officeDocument/2006/relationships" r:embed="rId2"/>
        <a:stretch>
          <a:fillRect/>
        </a:stretch>
      </xdr:blipFill>
      <xdr:spPr>
        <a:xfrm>
          <a:off x="15204281" y="119063"/>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2" name="Imagen 1">
          <a:extLst>
            <a:ext uri="{FF2B5EF4-FFF2-40B4-BE49-F238E27FC236}">
              <a16:creationId xmlns:a16="http://schemas.microsoft.com/office/drawing/2014/main" id="{60F59AF5-A3DB-4164-99F2-7BBAE03E8CA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0</xdr:row>
      <xdr:rowOff>190500</xdr:rowOff>
    </xdr:from>
    <xdr:to>
      <xdr:col>12</xdr:col>
      <xdr:colOff>1078705</xdr:colOff>
      <xdr:row>1</xdr:row>
      <xdr:rowOff>384572</xdr:rowOff>
    </xdr:to>
    <xdr:pic>
      <xdr:nvPicPr>
        <xdr:cNvPr id="3" name="Picture 9">
          <a:extLst>
            <a:ext uri="{FF2B5EF4-FFF2-40B4-BE49-F238E27FC236}">
              <a16:creationId xmlns:a16="http://schemas.microsoft.com/office/drawing/2014/main" id="{35480EAD-A429-42AA-AD35-64A9624129B3}"/>
            </a:ext>
          </a:extLst>
        </xdr:cNvPr>
        <xdr:cNvPicPr>
          <a:picLocks noChangeAspect="1"/>
        </xdr:cNvPicPr>
      </xdr:nvPicPr>
      <xdr:blipFill>
        <a:blip xmlns:r="http://schemas.openxmlformats.org/officeDocument/2006/relationships" r:embed="rId2"/>
        <a:stretch>
          <a:fillRect/>
        </a:stretch>
      </xdr:blipFill>
      <xdr:spPr>
        <a:xfrm>
          <a:off x="15323344" y="190500"/>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2" name="Imagen 1">
          <a:extLst>
            <a:ext uri="{FF2B5EF4-FFF2-40B4-BE49-F238E27FC236}">
              <a16:creationId xmlns:a16="http://schemas.microsoft.com/office/drawing/2014/main" id="{19939D9E-512A-4511-9BC8-169DC4DCADF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11906</xdr:colOff>
      <xdr:row>0</xdr:row>
      <xdr:rowOff>154782</xdr:rowOff>
    </xdr:from>
    <xdr:to>
      <xdr:col>12</xdr:col>
      <xdr:colOff>1126330</xdr:colOff>
      <xdr:row>1</xdr:row>
      <xdr:rowOff>348854</xdr:rowOff>
    </xdr:to>
    <xdr:pic>
      <xdr:nvPicPr>
        <xdr:cNvPr id="3" name="Picture 9">
          <a:extLst>
            <a:ext uri="{FF2B5EF4-FFF2-40B4-BE49-F238E27FC236}">
              <a16:creationId xmlns:a16="http://schemas.microsoft.com/office/drawing/2014/main" id="{58216637-01E7-4AA2-B5D3-961687663066}"/>
            </a:ext>
          </a:extLst>
        </xdr:cNvPr>
        <xdr:cNvPicPr>
          <a:picLocks noChangeAspect="1"/>
        </xdr:cNvPicPr>
      </xdr:nvPicPr>
      <xdr:blipFill>
        <a:blip xmlns:r="http://schemas.openxmlformats.org/officeDocument/2006/relationships" r:embed="rId2"/>
        <a:stretch>
          <a:fillRect/>
        </a:stretch>
      </xdr:blipFill>
      <xdr:spPr>
        <a:xfrm>
          <a:off x="15501937" y="154782"/>
          <a:ext cx="1114424" cy="4083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hyperlink" Target="file:///C:\Users\lmorenob\AppData\Local\Temp\20.%20Evidencias%20actividades\SOLICITUDES%20ATENDIDAS%20x%20Gesti&#243;n%20Tecnol&#243;gica%20I,%20II%20y%20III%20trimestre%202024.xlsx" TargetMode="External"/><Relationship Id="rId2" Type="http://schemas.openxmlformats.org/officeDocument/2006/relationships/hyperlink" Target="file:///C:\Users\lmorenob\AppData\Local\Temp\20.%20Evidencias%20actividades\Solicitud%20Acces%20Point.jpeg" TargetMode="External"/><Relationship Id="rId1" Type="http://schemas.openxmlformats.org/officeDocument/2006/relationships/hyperlink" Target="file:///C:\Users\lmorenob\AppData\Local\Temp\20.%20Evidencias%20actividades\Riesgo%20toner%20o%20tintas%20para%20la%20salud.pdf" TargetMode="External"/><Relationship Id="rId5" Type="http://schemas.openxmlformats.org/officeDocument/2006/relationships/drawing" Target="../drawings/drawing7.xml"/><Relationship Id="rId4" Type="http://schemas.openxmlformats.org/officeDocument/2006/relationships/hyperlink" Target="file:///C:\Users\lmorenob\AppData\Local\Temp\18.%20Inventario%20tecnol&#243;gico\Computadores%20entregados%20HP%20y%20Accer%201er%20Trimestre%202024.xlsx"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file:///C:\Users\lmorenob\AppData\Local\Temp\15.%20Evidencias%20Gesti&#243;n%20Ambiental\Ahorro%20energ&#237;a%20impresoras%20brother.pdf" TargetMode="External"/><Relationship Id="rId7" Type="http://schemas.openxmlformats.org/officeDocument/2006/relationships/drawing" Target="../drawings/drawing8.xml"/><Relationship Id="rId2" Type="http://schemas.openxmlformats.org/officeDocument/2006/relationships/hyperlink" Target="file:///C:\Users\lmorenob\AppData\Local\Temp\CAPACITACI&#211;N%20GESTION%20EXPEDIENTE%20ELECTR&#211;NICO%20Y%20CONTENEDOR%20AZURE.docx" TargetMode="External"/><Relationship Id="rId1" Type="http://schemas.openxmlformats.org/officeDocument/2006/relationships/hyperlink" Target="file:///C:\Users\lmorenob\AppData\Local\Temp\20.%20Evidencias%20actividades\Bacterias%20en%20los%20teclados%20del%20computador.pdf" TargetMode="External"/><Relationship Id="rId6" Type="http://schemas.openxmlformats.org/officeDocument/2006/relationships/hyperlink" Target="file:///C:\Users\lmorenob\AppData\Local\Temp\20.%20Evidencias%20actividades\SOLICITUDES%20ATENDIDAS%20x%20Gesti&#243;n%20Tecnol&#243;gica%20I,%20II%20y%20III%20trimestre%202024.xlsx" TargetMode="External"/><Relationship Id="rId5" Type="http://schemas.openxmlformats.org/officeDocument/2006/relationships/hyperlink" Target="file:///C:\Users\lmorenob\AppData\Local\Temp\15.%20Evidencias%20Gesti&#243;n%20Ambiental\Computadores%20entregados%20HP%20y%20Accer%202024%20final.xlsx" TargetMode="External"/><Relationship Id="rId4" Type="http://schemas.openxmlformats.org/officeDocument/2006/relationships/hyperlink" Target="file:///C:\Users\lmorenob\AppData\Local\Temp\20.%20Evidencias%20actividades\IMAGENES%20SERVIDORES%20DSAJRio.docx" TargetMode="Externa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3630-B03D-4DAE-87AE-604240DE90B7}">
  <sheetPr>
    <tabColor theme="5" tint="0.59999389629810485"/>
    <pageSetUpPr fitToPage="1"/>
  </sheetPr>
  <dimension ref="A1:AO183"/>
  <sheetViews>
    <sheetView showGridLines="0" zoomScale="70" zoomScaleNormal="70" workbookViewId="0">
      <selection activeCell="D16" sqref="D16:I16"/>
    </sheetView>
  </sheetViews>
  <sheetFormatPr baseColWidth="10" defaultColWidth="11.42578125" defaultRowHeight="15"/>
  <cols>
    <col min="1" max="1" width="23.42578125" style="34" customWidth="1"/>
    <col min="2" max="2" width="18" style="34" customWidth="1"/>
    <col min="3" max="3" width="27" style="39" customWidth="1"/>
    <col min="4" max="4" width="14.85546875" style="34" customWidth="1"/>
    <col min="5" max="7" width="32.5703125" style="34" customWidth="1"/>
    <col min="8" max="8" width="12.42578125" style="34" customWidth="1"/>
    <col min="9" max="9" width="11.42578125" style="34"/>
    <col min="10" max="10" width="2.5703125" style="34" customWidth="1"/>
    <col min="11" max="41" width="11.42578125" style="248"/>
    <col min="42" max="16384" width="11.42578125" style="40"/>
  </cols>
  <sheetData>
    <row r="1" spans="1:41" ht="42" customHeight="1">
      <c r="A1"/>
      <c r="B1" s="33"/>
      <c r="C1" s="279"/>
      <c r="D1" s="279"/>
      <c r="E1" s="279"/>
      <c r="F1" s="279"/>
      <c r="G1"/>
      <c r="H1"/>
      <c r="I1"/>
      <c r="J1"/>
    </row>
    <row r="2" spans="1:41">
      <c r="A2"/>
      <c r="B2"/>
      <c r="C2" s="279"/>
      <c r="D2" s="279"/>
      <c r="E2" s="279"/>
      <c r="F2" s="279"/>
      <c r="G2"/>
      <c r="H2"/>
      <c r="I2"/>
      <c r="J2"/>
    </row>
    <row r="3" spans="1:41" ht="9.75" customHeight="1">
      <c r="A3"/>
      <c r="B3"/>
      <c r="C3" s="4"/>
      <c r="D3"/>
      <c r="E3"/>
      <c r="F3"/>
      <c r="G3"/>
      <c r="H3"/>
      <c r="I3"/>
      <c r="J3"/>
    </row>
    <row r="4" spans="1:41" ht="9.75" customHeight="1">
      <c r="A4"/>
      <c r="B4"/>
      <c r="C4" s="4"/>
      <c r="D4" s="8"/>
      <c r="E4" s="8"/>
      <c r="F4" s="8"/>
      <c r="G4" s="8"/>
      <c r="H4" s="8"/>
      <c r="I4"/>
      <c r="J4"/>
    </row>
    <row r="5" spans="1:41" ht="28.5">
      <c r="A5" s="280" t="s">
        <v>0</v>
      </c>
      <c r="B5" s="280"/>
      <c r="C5" s="280"/>
      <c r="D5" s="280"/>
      <c r="E5" s="280"/>
      <c r="F5" s="280"/>
      <c r="G5" s="280"/>
      <c r="H5" s="280"/>
      <c r="I5" s="280"/>
      <c r="J5"/>
    </row>
    <row r="6" spans="1:41">
      <c r="A6"/>
      <c r="B6"/>
      <c r="C6" s="4"/>
      <c r="D6"/>
      <c r="E6"/>
      <c r="F6"/>
      <c r="G6"/>
      <c r="H6"/>
      <c r="I6"/>
      <c r="J6"/>
    </row>
    <row r="7" spans="1:41" s="41" customFormat="1" ht="31.5" customHeight="1">
      <c r="A7" s="275" t="s">
        <v>1</v>
      </c>
      <c r="B7" s="275"/>
      <c r="C7" s="275"/>
      <c r="D7" s="281" t="s">
        <v>463</v>
      </c>
      <c r="E7" s="281"/>
      <c r="F7" s="281"/>
      <c r="G7" s="281"/>
      <c r="H7" s="281"/>
      <c r="I7" s="281"/>
      <c r="J7" s="5"/>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row>
    <row r="8" spans="1:41" s="41" customFormat="1" ht="16.899999999999999" customHeight="1">
      <c r="A8" s="35"/>
      <c r="B8" s="36"/>
      <c r="C8" s="36"/>
      <c r="D8" s="7"/>
      <c r="E8" s="6"/>
      <c r="F8" s="5"/>
      <c r="G8" s="5"/>
      <c r="H8" s="5"/>
      <c r="I8" s="5"/>
      <c r="J8" s="5"/>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row>
    <row r="9" spans="1:41" s="41" customFormat="1" ht="54" customHeight="1">
      <c r="A9" s="275" t="s">
        <v>2</v>
      </c>
      <c r="B9" s="275"/>
      <c r="C9" s="275"/>
      <c r="D9" s="32" t="s">
        <v>3</v>
      </c>
      <c r="E9" s="276" t="s">
        <v>4</v>
      </c>
      <c r="F9" s="276"/>
      <c r="G9" s="276"/>
      <c r="H9" s="276"/>
      <c r="I9" s="276"/>
      <c r="J9" s="5"/>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row>
    <row r="10" spans="1:41" ht="19.5" customHeight="1">
      <c r="A10" s="37"/>
      <c r="B10" s="37"/>
      <c r="C10" s="38"/>
      <c r="D10"/>
      <c r="E10"/>
      <c r="F10"/>
      <c r="G10"/>
      <c r="H10"/>
      <c r="I10"/>
      <c r="J10"/>
    </row>
    <row r="11" spans="1:41" ht="32.25" customHeight="1">
      <c r="A11" s="275" t="s">
        <v>5</v>
      </c>
      <c r="B11" s="275"/>
      <c r="C11" s="275"/>
      <c r="D11" s="278"/>
      <c r="E11" s="278"/>
      <c r="F11" s="278"/>
      <c r="G11" s="278"/>
      <c r="H11" s="278"/>
      <c r="I11" s="278"/>
      <c r="J11"/>
    </row>
    <row r="12" spans="1:41" s="41" customFormat="1" ht="32.25" customHeight="1">
      <c r="A12" s="275" t="s">
        <v>7</v>
      </c>
      <c r="B12" s="275"/>
      <c r="C12" s="275"/>
      <c r="D12" s="276"/>
      <c r="E12" s="276"/>
      <c r="F12" s="276"/>
      <c r="G12" s="276"/>
      <c r="H12" s="276"/>
      <c r="I12" s="276"/>
      <c r="J12" s="5"/>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row>
    <row r="13" spans="1:41" s="41" customFormat="1" ht="32.25" customHeight="1">
      <c r="A13" s="275" t="s">
        <v>8</v>
      </c>
      <c r="B13" s="275"/>
      <c r="C13" s="275"/>
      <c r="D13" s="276" t="s">
        <v>427</v>
      </c>
      <c r="E13" s="276"/>
      <c r="F13" s="276"/>
      <c r="G13" s="276"/>
      <c r="H13" s="276"/>
      <c r="I13" s="276"/>
      <c r="J13" s="5"/>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row>
    <row r="14" spans="1:41" s="41" customFormat="1" ht="32.25" customHeight="1">
      <c r="A14" s="275" t="s">
        <v>9</v>
      </c>
      <c r="B14" s="275"/>
      <c r="C14" s="275"/>
      <c r="D14" s="276"/>
      <c r="E14" s="276"/>
      <c r="F14" s="276"/>
      <c r="G14" s="276"/>
      <c r="H14" s="276"/>
      <c r="I14" s="276"/>
      <c r="J14" s="5"/>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row>
    <row r="15" spans="1:41">
      <c r="A15" s="37"/>
      <c r="B15" s="37"/>
      <c r="C15" s="38"/>
      <c r="D15"/>
      <c r="E15"/>
      <c r="F15"/>
      <c r="G15"/>
      <c r="H15"/>
      <c r="I15"/>
      <c r="J15"/>
    </row>
    <row r="16" spans="1:41" s="41" customFormat="1" ht="22.5" customHeight="1">
      <c r="A16" s="275" t="s">
        <v>10</v>
      </c>
      <c r="B16" s="275"/>
      <c r="C16" s="275"/>
      <c r="D16" s="277">
        <v>45292</v>
      </c>
      <c r="E16" s="277"/>
      <c r="F16" s="277"/>
      <c r="G16" s="277"/>
      <c r="H16" s="277"/>
      <c r="I16" s="277"/>
      <c r="J16" s="5"/>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row>
    <row r="17" spans="1:10" ht="15" customHeight="1">
      <c r="A17"/>
      <c r="B17"/>
      <c r="C17" s="4"/>
      <c r="D17"/>
      <c r="E17"/>
      <c r="F17"/>
      <c r="G17"/>
      <c r="H17"/>
      <c r="I17"/>
      <c r="J17"/>
    </row>
    <row r="18" spans="1:10" s="248" customFormat="1">
      <c r="A18"/>
      <c r="B18"/>
      <c r="C18" s="4"/>
      <c r="D18"/>
      <c r="E18"/>
      <c r="F18"/>
      <c r="G18"/>
      <c r="H18"/>
      <c r="I18"/>
      <c r="J18"/>
    </row>
    <row r="19" spans="1:10" s="248" customFormat="1" ht="15.75" thickBot="1">
      <c r="A19"/>
      <c r="B19"/>
      <c r="C19" s="4"/>
      <c r="D19"/>
      <c r="E19"/>
      <c r="F19"/>
      <c r="G19"/>
      <c r="H19"/>
      <c r="I19"/>
      <c r="J19"/>
    </row>
    <row r="20" spans="1:10" s="248" customFormat="1">
      <c r="A20"/>
      <c r="B20"/>
      <c r="C20" s="4"/>
      <c r="D20" s="249" t="s">
        <v>11</v>
      </c>
      <c r="E20" s="250" t="s">
        <v>12</v>
      </c>
      <c r="F20" s="250" t="s">
        <v>13</v>
      </c>
      <c r="G20" s="250" t="s">
        <v>14</v>
      </c>
      <c r="H20"/>
      <c r="I20"/>
      <c r="J20"/>
    </row>
    <row r="21" spans="1:10" s="248" customFormat="1" ht="15.75" thickBot="1">
      <c r="A21"/>
      <c r="B21"/>
      <c r="C21" s="4"/>
      <c r="D21" s="251" t="s">
        <v>15</v>
      </c>
      <c r="E21" s="252" t="s">
        <v>16</v>
      </c>
      <c r="F21" s="252" t="s">
        <v>17</v>
      </c>
      <c r="G21" s="252" t="s">
        <v>18</v>
      </c>
      <c r="H21"/>
      <c r="I21"/>
      <c r="J21"/>
    </row>
    <row r="22" spans="1:10" s="248" customFormat="1">
      <c r="A22"/>
      <c r="B22"/>
      <c r="C22" s="4"/>
      <c r="D22" s="253" t="s">
        <v>19</v>
      </c>
      <c r="E22" s="254" t="s">
        <v>10</v>
      </c>
      <c r="F22" s="254" t="s">
        <v>10</v>
      </c>
      <c r="G22" s="254" t="s">
        <v>10</v>
      </c>
      <c r="H22"/>
      <c r="I22"/>
      <c r="J22"/>
    </row>
    <row r="23" spans="1:10" s="248" customFormat="1" ht="15.75" thickBot="1">
      <c r="A23"/>
      <c r="B23"/>
      <c r="C23" s="4"/>
      <c r="D23" s="251">
        <v>1</v>
      </c>
      <c r="E23" s="255">
        <v>45243</v>
      </c>
      <c r="F23" s="255">
        <v>45272</v>
      </c>
      <c r="G23" s="255">
        <v>45273</v>
      </c>
      <c r="H23"/>
      <c r="I23"/>
      <c r="J23"/>
    </row>
    <row r="24" spans="1:10" s="248" customFormat="1">
      <c r="A24"/>
      <c r="B24"/>
      <c r="C24" s="4"/>
      <c r="D24"/>
      <c r="E24"/>
      <c r="F24"/>
      <c r="G24"/>
      <c r="H24"/>
      <c r="I24"/>
      <c r="J24"/>
    </row>
    <row r="25" spans="1:10" s="248" customFormat="1">
      <c r="A25"/>
      <c r="B25"/>
      <c r="C25" s="4"/>
      <c r="D25"/>
      <c r="E25"/>
      <c r="F25"/>
      <c r="G25"/>
      <c r="H25"/>
      <c r="I25"/>
      <c r="J25"/>
    </row>
    <row r="26" spans="1:10" s="248" customFormat="1">
      <c r="A26"/>
      <c r="B26"/>
      <c r="C26" s="4"/>
      <c r="D26"/>
      <c r="E26"/>
      <c r="F26"/>
      <c r="G26"/>
      <c r="H26"/>
      <c r="I26"/>
      <c r="J26"/>
    </row>
    <row r="27" spans="1:10" s="248" customFormat="1">
      <c r="A27"/>
      <c r="B27"/>
      <c r="C27" s="4"/>
      <c r="D27"/>
      <c r="E27"/>
      <c r="F27"/>
      <c r="G27"/>
      <c r="H27"/>
      <c r="I27"/>
      <c r="J27"/>
    </row>
    <row r="28" spans="1:10" s="248" customFormat="1">
      <c r="A28"/>
      <c r="B28"/>
      <c r="C28" s="4"/>
      <c r="D28"/>
      <c r="E28"/>
      <c r="F28"/>
      <c r="G28"/>
      <c r="H28"/>
      <c r="I28"/>
      <c r="J28"/>
    </row>
    <row r="29" spans="1:10" s="248" customFormat="1">
      <c r="A29"/>
      <c r="B29"/>
      <c r="C29" s="4"/>
      <c r="D29"/>
      <c r="E29"/>
      <c r="F29"/>
      <c r="G29"/>
      <c r="H29"/>
      <c r="I29"/>
      <c r="J29"/>
    </row>
    <row r="30" spans="1:10" s="248" customFormat="1">
      <c r="A30"/>
      <c r="B30"/>
      <c r="C30" s="4"/>
      <c r="D30"/>
      <c r="E30"/>
      <c r="F30"/>
      <c r="G30"/>
      <c r="H30"/>
      <c r="I30"/>
      <c r="J30"/>
    </row>
    <row r="31" spans="1:10" s="248" customFormat="1">
      <c r="A31"/>
      <c r="B31"/>
      <c r="C31" s="4"/>
      <c r="D31"/>
      <c r="E31"/>
      <c r="F31"/>
      <c r="G31"/>
      <c r="H31"/>
      <c r="I31"/>
      <c r="J31"/>
    </row>
    <row r="32" spans="1:10" s="248" customFormat="1">
      <c r="A32"/>
      <c r="B32"/>
      <c r="C32" s="4"/>
      <c r="D32"/>
      <c r="E32"/>
      <c r="F32"/>
      <c r="G32"/>
      <c r="H32"/>
      <c r="I32"/>
      <c r="J32"/>
    </row>
    <row r="33" spans="1:10" s="248" customFormat="1">
      <c r="A33"/>
      <c r="B33"/>
      <c r="C33" s="4"/>
      <c r="D33"/>
      <c r="E33"/>
      <c r="F33"/>
      <c r="G33"/>
      <c r="H33"/>
      <c r="I33"/>
      <c r="J33"/>
    </row>
    <row r="34" spans="1:10" s="248" customFormat="1">
      <c r="A34"/>
      <c r="B34"/>
      <c r="C34" s="4"/>
      <c r="D34"/>
      <c r="E34"/>
      <c r="F34"/>
      <c r="G34"/>
      <c r="H34"/>
      <c r="I34"/>
      <c r="J34"/>
    </row>
    <row r="35" spans="1:10" s="248" customFormat="1">
      <c r="A35"/>
      <c r="B35"/>
      <c r="C35" s="4"/>
      <c r="D35"/>
      <c r="E35"/>
      <c r="F35"/>
      <c r="G35"/>
      <c r="H35"/>
      <c r="I35"/>
      <c r="J35"/>
    </row>
    <row r="36" spans="1:10" s="248" customFormat="1">
      <c r="A36"/>
      <c r="B36"/>
      <c r="C36" s="4"/>
      <c r="D36"/>
      <c r="E36"/>
      <c r="F36"/>
      <c r="G36"/>
      <c r="H36"/>
      <c r="I36"/>
      <c r="J36"/>
    </row>
    <row r="37" spans="1:10" s="248" customFormat="1">
      <c r="A37"/>
      <c r="B37"/>
      <c r="C37" s="4"/>
      <c r="D37"/>
      <c r="E37"/>
      <c r="F37"/>
      <c r="G37"/>
      <c r="H37"/>
      <c r="I37"/>
      <c r="J37"/>
    </row>
    <row r="38" spans="1:10" s="248" customFormat="1">
      <c r="A38"/>
      <c r="B38"/>
      <c r="C38" s="4"/>
      <c r="D38"/>
      <c r="E38"/>
      <c r="F38"/>
      <c r="G38"/>
      <c r="H38"/>
      <c r="I38"/>
      <c r="J38"/>
    </row>
    <row r="39" spans="1:10" s="248" customFormat="1">
      <c r="A39"/>
      <c r="B39"/>
      <c r="C39" s="4"/>
      <c r="D39"/>
      <c r="E39"/>
      <c r="F39"/>
      <c r="G39"/>
      <c r="H39"/>
      <c r="I39"/>
      <c r="J39"/>
    </row>
    <row r="40" spans="1:10" s="248" customFormat="1">
      <c r="A40"/>
      <c r="B40"/>
      <c r="C40" s="4"/>
      <c r="D40"/>
      <c r="E40"/>
      <c r="F40"/>
      <c r="G40"/>
      <c r="H40"/>
      <c r="I40"/>
      <c r="J40"/>
    </row>
    <row r="41" spans="1:10" s="248" customFormat="1">
      <c r="A41"/>
      <c r="B41"/>
      <c r="C41" s="4"/>
      <c r="D41"/>
      <c r="E41"/>
      <c r="F41"/>
      <c r="G41"/>
      <c r="H41"/>
      <c r="I41"/>
      <c r="J41"/>
    </row>
    <row r="42" spans="1:10" s="248" customFormat="1">
      <c r="A42"/>
      <c r="B42"/>
      <c r="C42" s="4"/>
      <c r="D42"/>
      <c r="E42"/>
      <c r="F42"/>
      <c r="G42"/>
      <c r="H42"/>
      <c r="I42"/>
      <c r="J42"/>
    </row>
    <row r="43" spans="1:10" s="248" customFormat="1">
      <c r="A43"/>
      <c r="B43"/>
      <c r="C43" s="4"/>
      <c r="D43"/>
      <c r="E43"/>
      <c r="F43"/>
      <c r="G43"/>
      <c r="H43"/>
      <c r="I43"/>
      <c r="J43"/>
    </row>
    <row r="44" spans="1:10" s="248" customFormat="1">
      <c r="A44"/>
      <c r="B44"/>
      <c r="C44" s="4"/>
      <c r="D44"/>
      <c r="E44"/>
      <c r="F44"/>
      <c r="G44"/>
      <c r="H44"/>
      <c r="I44"/>
      <c r="J44"/>
    </row>
    <row r="45" spans="1:10" s="248" customFormat="1">
      <c r="A45"/>
      <c r="B45"/>
      <c r="C45" s="4"/>
      <c r="D45"/>
      <c r="E45"/>
      <c r="F45"/>
      <c r="G45"/>
      <c r="H45"/>
      <c r="I45"/>
      <c r="J45"/>
    </row>
    <row r="46" spans="1:10" s="248" customFormat="1">
      <c r="A46"/>
      <c r="B46"/>
      <c r="C46" s="4"/>
      <c r="D46"/>
      <c r="E46"/>
      <c r="F46"/>
      <c r="G46"/>
      <c r="H46"/>
      <c r="I46"/>
      <c r="J46"/>
    </row>
    <row r="47" spans="1:10" s="248" customFormat="1">
      <c r="A47"/>
      <c r="B47"/>
      <c r="C47" s="4"/>
      <c r="D47"/>
      <c r="E47"/>
      <c r="F47"/>
      <c r="G47"/>
      <c r="H47"/>
      <c r="I47"/>
      <c r="J47"/>
    </row>
    <row r="48" spans="1:10" s="248" customFormat="1">
      <c r="A48"/>
      <c r="B48"/>
      <c r="C48" s="4"/>
      <c r="D48"/>
      <c r="E48"/>
      <c r="F48"/>
      <c r="G48"/>
      <c r="H48"/>
      <c r="I48"/>
      <c r="J48"/>
    </row>
    <row r="49" spans="1:10" s="248" customFormat="1">
      <c r="A49"/>
      <c r="B49"/>
      <c r="C49" s="4"/>
      <c r="D49"/>
      <c r="E49"/>
      <c r="F49"/>
      <c r="G49"/>
      <c r="H49"/>
      <c r="I49"/>
      <c r="J49"/>
    </row>
    <row r="50" spans="1:10" s="248" customFormat="1">
      <c r="A50"/>
      <c r="B50"/>
      <c r="C50" s="4"/>
      <c r="D50"/>
      <c r="E50"/>
      <c r="F50"/>
      <c r="G50"/>
      <c r="H50"/>
      <c r="I50"/>
      <c r="J50"/>
    </row>
    <row r="51" spans="1:10" s="248" customFormat="1">
      <c r="A51"/>
      <c r="B51"/>
      <c r="C51" s="4"/>
      <c r="D51"/>
      <c r="E51"/>
      <c r="F51"/>
      <c r="G51"/>
      <c r="H51"/>
      <c r="I51"/>
      <c r="J51"/>
    </row>
    <row r="52" spans="1:10" s="248" customFormat="1">
      <c r="A52"/>
      <c r="B52"/>
      <c r="C52" s="4"/>
      <c r="D52"/>
      <c r="E52"/>
      <c r="F52"/>
      <c r="G52"/>
      <c r="H52"/>
      <c r="I52"/>
      <c r="J52"/>
    </row>
    <row r="53" spans="1:10" s="248" customFormat="1">
      <c r="A53"/>
      <c r="B53"/>
      <c r="C53" s="4"/>
      <c r="D53"/>
      <c r="E53"/>
      <c r="F53"/>
      <c r="G53"/>
      <c r="H53"/>
      <c r="I53"/>
      <c r="J53"/>
    </row>
    <row r="54" spans="1:10" s="248" customFormat="1">
      <c r="A54"/>
      <c r="B54"/>
      <c r="C54" s="4"/>
      <c r="D54"/>
      <c r="E54"/>
      <c r="F54"/>
      <c r="G54"/>
      <c r="H54"/>
      <c r="I54"/>
      <c r="J54"/>
    </row>
    <row r="55" spans="1:10" s="248" customFormat="1">
      <c r="A55"/>
      <c r="B55"/>
      <c r="C55" s="4"/>
      <c r="D55"/>
      <c r="E55"/>
      <c r="F55"/>
      <c r="G55"/>
      <c r="H55"/>
      <c r="I55"/>
      <c r="J55"/>
    </row>
    <row r="56" spans="1:10" s="248" customFormat="1">
      <c r="A56"/>
      <c r="B56"/>
      <c r="C56" s="4"/>
      <c r="D56"/>
      <c r="E56"/>
      <c r="F56"/>
      <c r="G56"/>
      <c r="H56"/>
      <c r="I56"/>
      <c r="J56"/>
    </row>
    <row r="57" spans="1:10" s="248" customFormat="1">
      <c r="A57"/>
      <c r="B57"/>
      <c r="C57" s="4"/>
      <c r="D57"/>
      <c r="E57"/>
      <c r="F57"/>
      <c r="G57"/>
      <c r="H57"/>
      <c r="I57"/>
      <c r="J57"/>
    </row>
    <row r="58" spans="1:10" s="248" customFormat="1">
      <c r="A58"/>
      <c r="B58"/>
      <c r="C58" s="4"/>
      <c r="D58"/>
      <c r="E58"/>
      <c r="F58"/>
      <c r="G58"/>
      <c r="H58"/>
      <c r="I58"/>
      <c r="J58"/>
    </row>
    <row r="59" spans="1:10" s="248" customFormat="1">
      <c r="A59"/>
      <c r="B59"/>
      <c r="C59" s="4"/>
      <c r="D59"/>
      <c r="E59"/>
      <c r="F59"/>
      <c r="G59"/>
      <c r="H59"/>
      <c r="I59"/>
      <c r="J59"/>
    </row>
    <row r="60" spans="1:10" s="248" customFormat="1">
      <c r="A60"/>
      <c r="B60"/>
      <c r="C60" s="4"/>
      <c r="D60"/>
      <c r="E60"/>
      <c r="F60"/>
      <c r="G60"/>
      <c r="H60"/>
      <c r="I60"/>
      <c r="J60"/>
    </row>
    <row r="61" spans="1:10" s="248" customFormat="1">
      <c r="A61"/>
      <c r="B61"/>
      <c r="C61" s="4"/>
      <c r="D61"/>
      <c r="E61"/>
      <c r="F61"/>
      <c r="G61"/>
      <c r="H61"/>
      <c r="I61"/>
      <c r="J61"/>
    </row>
    <row r="62" spans="1:10" s="248" customFormat="1">
      <c r="A62"/>
      <c r="B62"/>
      <c r="C62" s="4"/>
      <c r="D62"/>
      <c r="E62"/>
      <c r="F62"/>
      <c r="G62"/>
      <c r="H62"/>
      <c r="I62"/>
      <c r="J62"/>
    </row>
    <row r="63" spans="1:10" s="248" customFormat="1">
      <c r="A63"/>
      <c r="B63"/>
      <c r="C63" s="4"/>
      <c r="D63"/>
      <c r="E63"/>
      <c r="F63"/>
      <c r="G63"/>
      <c r="H63"/>
      <c r="I63"/>
      <c r="J63"/>
    </row>
    <row r="64" spans="1:10" s="248" customFormat="1">
      <c r="A64"/>
      <c r="B64"/>
      <c r="C64" s="4"/>
      <c r="D64"/>
      <c r="E64"/>
      <c r="F64"/>
      <c r="G64"/>
      <c r="H64"/>
      <c r="I64"/>
      <c r="J64"/>
    </row>
    <row r="65" spans="1:10" s="248" customFormat="1">
      <c r="A65"/>
      <c r="B65"/>
      <c r="C65" s="4"/>
      <c r="D65"/>
      <c r="E65"/>
      <c r="F65"/>
      <c r="G65"/>
      <c r="H65"/>
      <c r="I65"/>
      <c r="J65"/>
    </row>
    <row r="66" spans="1:10" s="248" customFormat="1">
      <c r="A66"/>
      <c r="B66"/>
      <c r="C66" s="4"/>
      <c r="D66"/>
      <c r="E66"/>
      <c r="F66"/>
      <c r="G66"/>
      <c r="H66"/>
      <c r="I66"/>
      <c r="J66"/>
    </row>
    <row r="67" spans="1:10" s="248" customFormat="1">
      <c r="A67"/>
      <c r="B67"/>
      <c r="C67" s="4"/>
      <c r="D67"/>
      <c r="E67"/>
      <c r="F67"/>
      <c r="G67"/>
      <c r="H67"/>
      <c r="I67"/>
      <c r="J67"/>
    </row>
    <row r="68" spans="1:10" s="248" customFormat="1">
      <c r="A68"/>
      <c r="B68"/>
      <c r="C68" s="4"/>
      <c r="D68"/>
      <c r="E68"/>
      <c r="F68"/>
      <c r="G68"/>
      <c r="H68"/>
      <c r="I68"/>
      <c r="J68"/>
    </row>
    <row r="69" spans="1:10" s="248" customFormat="1">
      <c r="A69"/>
      <c r="B69"/>
      <c r="C69" s="4"/>
      <c r="D69"/>
      <c r="E69"/>
      <c r="F69"/>
      <c r="G69"/>
      <c r="H69"/>
      <c r="I69"/>
      <c r="J69"/>
    </row>
    <row r="70" spans="1:10" s="248" customFormat="1">
      <c r="A70"/>
      <c r="B70"/>
      <c r="C70" s="4"/>
      <c r="D70"/>
      <c r="E70"/>
      <c r="F70"/>
      <c r="G70"/>
      <c r="H70"/>
      <c r="I70"/>
      <c r="J70"/>
    </row>
    <row r="71" spans="1:10" s="248" customFormat="1">
      <c r="A71"/>
      <c r="B71"/>
      <c r="C71" s="4"/>
      <c r="D71"/>
      <c r="E71"/>
      <c r="F71"/>
      <c r="G71"/>
      <c r="H71"/>
      <c r="I71"/>
      <c r="J71"/>
    </row>
    <row r="72" spans="1:10" s="248" customFormat="1">
      <c r="A72"/>
      <c r="B72"/>
      <c r="C72" s="4"/>
      <c r="D72"/>
      <c r="E72"/>
      <c r="F72"/>
      <c r="G72"/>
      <c r="H72"/>
      <c r="I72"/>
      <c r="J72"/>
    </row>
    <row r="73" spans="1:10" s="248" customFormat="1">
      <c r="A73"/>
      <c r="B73"/>
      <c r="C73" s="4"/>
      <c r="D73"/>
      <c r="E73"/>
      <c r="F73"/>
      <c r="G73"/>
      <c r="H73"/>
      <c r="I73"/>
      <c r="J73"/>
    </row>
    <row r="74" spans="1:10" s="248" customFormat="1">
      <c r="A74"/>
      <c r="B74"/>
      <c r="C74" s="4"/>
      <c r="D74"/>
      <c r="E74"/>
      <c r="F74"/>
      <c r="G74"/>
      <c r="H74"/>
      <c r="I74"/>
      <c r="J74"/>
    </row>
    <row r="75" spans="1:10" s="248" customFormat="1">
      <c r="A75"/>
      <c r="B75"/>
      <c r="C75" s="4"/>
      <c r="D75"/>
      <c r="E75"/>
      <c r="F75"/>
      <c r="G75"/>
      <c r="H75"/>
      <c r="I75"/>
      <c r="J75"/>
    </row>
    <row r="76" spans="1:10" s="248" customFormat="1">
      <c r="A76"/>
      <c r="B76"/>
      <c r="C76" s="4"/>
      <c r="D76"/>
      <c r="E76"/>
      <c r="F76"/>
      <c r="G76"/>
      <c r="H76"/>
      <c r="I76"/>
      <c r="J76"/>
    </row>
    <row r="77" spans="1:10" s="248" customFormat="1">
      <c r="A77"/>
      <c r="B77"/>
      <c r="C77" s="4"/>
      <c r="D77"/>
      <c r="E77"/>
      <c r="F77"/>
      <c r="G77"/>
      <c r="H77"/>
      <c r="I77"/>
      <c r="J77"/>
    </row>
    <row r="78" spans="1:10" s="248" customFormat="1">
      <c r="A78"/>
      <c r="B78"/>
      <c r="C78" s="4"/>
      <c r="D78"/>
      <c r="E78"/>
      <c r="F78"/>
      <c r="G78"/>
      <c r="H78"/>
      <c r="I78"/>
      <c r="J78"/>
    </row>
    <row r="79" spans="1:10" s="248" customFormat="1">
      <c r="A79"/>
      <c r="B79"/>
      <c r="C79" s="4"/>
      <c r="D79"/>
      <c r="E79"/>
      <c r="F79"/>
      <c r="G79"/>
      <c r="H79"/>
      <c r="I79"/>
      <c r="J79"/>
    </row>
    <row r="80" spans="1:10" s="248" customFormat="1">
      <c r="A80"/>
      <c r="B80"/>
      <c r="C80" s="4"/>
      <c r="D80"/>
      <c r="E80"/>
      <c r="F80"/>
      <c r="G80"/>
      <c r="H80"/>
      <c r="I80"/>
      <c r="J80"/>
    </row>
    <row r="81" spans="1:10" s="248" customFormat="1">
      <c r="A81"/>
      <c r="B81"/>
      <c r="C81" s="4"/>
      <c r="D81"/>
      <c r="E81"/>
      <c r="F81"/>
      <c r="G81"/>
      <c r="H81"/>
      <c r="I81"/>
      <c r="J81"/>
    </row>
    <row r="82" spans="1:10" s="248" customFormat="1">
      <c r="A82"/>
      <c r="B82"/>
      <c r="C82" s="4"/>
      <c r="D82"/>
      <c r="E82"/>
      <c r="F82"/>
      <c r="G82"/>
      <c r="H82"/>
      <c r="I82"/>
      <c r="J82"/>
    </row>
    <row r="83" spans="1:10" s="248" customFormat="1">
      <c r="A83"/>
      <c r="B83"/>
      <c r="C83" s="4"/>
      <c r="D83"/>
      <c r="E83"/>
      <c r="F83"/>
      <c r="G83"/>
      <c r="H83"/>
      <c r="I83"/>
      <c r="J83"/>
    </row>
    <row r="84" spans="1:10" s="248" customFormat="1">
      <c r="A84"/>
      <c r="B84"/>
      <c r="C84" s="4"/>
      <c r="D84"/>
      <c r="E84"/>
      <c r="F84"/>
      <c r="G84"/>
      <c r="H84"/>
      <c r="I84"/>
      <c r="J84"/>
    </row>
    <row r="85" spans="1:10" s="248" customFormat="1">
      <c r="A85"/>
      <c r="B85"/>
      <c r="C85" s="4"/>
      <c r="D85"/>
      <c r="E85"/>
      <c r="F85"/>
      <c r="G85"/>
      <c r="H85"/>
      <c r="I85"/>
      <c r="J85"/>
    </row>
    <row r="86" spans="1:10" s="248" customFormat="1">
      <c r="A86"/>
      <c r="B86"/>
      <c r="C86" s="4"/>
      <c r="D86"/>
      <c r="E86"/>
      <c r="F86"/>
      <c r="G86"/>
      <c r="H86"/>
      <c r="I86"/>
      <c r="J86"/>
    </row>
    <row r="87" spans="1:10" s="248" customFormat="1">
      <c r="A87"/>
      <c r="B87"/>
      <c r="C87" s="4"/>
      <c r="D87"/>
      <c r="E87"/>
      <c r="F87"/>
      <c r="G87"/>
      <c r="H87"/>
      <c r="I87"/>
      <c r="J87"/>
    </row>
    <row r="88" spans="1:10" s="248" customFormat="1">
      <c r="A88"/>
      <c r="B88"/>
      <c r="C88" s="4"/>
      <c r="D88"/>
      <c r="E88"/>
      <c r="F88"/>
      <c r="G88"/>
      <c r="H88"/>
      <c r="I88"/>
      <c r="J88"/>
    </row>
    <row r="89" spans="1:10" s="248" customFormat="1">
      <c r="A89"/>
      <c r="B89"/>
      <c r="C89" s="4"/>
      <c r="D89"/>
      <c r="E89"/>
      <c r="F89"/>
      <c r="G89"/>
      <c r="H89"/>
      <c r="I89"/>
      <c r="J89"/>
    </row>
    <row r="90" spans="1:10" s="248" customFormat="1">
      <c r="A90"/>
      <c r="B90"/>
      <c r="C90" s="4"/>
      <c r="D90"/>
      <c r="E90"/>
      <c r="F90"/>
      <c r="G90"/>
      <c r="H90"/>
      <c r="I90"/>
      <c r="J90"/>
    </row>
    <row r="91" spans="1:10" s="248" customFormat="1">
      <c r="A91"/>
      <c r="B91"/>
      <c r="C91" s="4"/>
      <c r="D91"/>
      <c r="E91"/>
      <c r="F91"/>
      <c r="G91"/>
      <c r="H91"/>
      <c r="I91"/>
      <c r="J91"/>
    </row>
    <row r="92" spans="1:10" s="248" customFormat="1">
      <c r="A92"/>
      <c r="B92"/>
      <c r="C92" s="4"/>
      <c r="D92"/>
      <c r="E92"/>
      <c r="F92"/>
      <c r="G92"/>
      <c r="H92"/>
      <c r="I92"/>
      <c r="J92"/>
    </row>
    <row r="93" spans="1:10" s="248" customFormat="1">
      <c r="A93"/>
      <c r="B93"/>
      <c r="C93" s="4"/>
      <c r="D93"/>
      <c r="E93"/>
      <c r="F93"/>
      <c r="G93"/>
      <c r="H93"/>
      <c r="I93"/>
      <c r="J93"/>
    </row>
    <row r="94" spans="1:10" s="248" customFormat="1">
      <c r="A94"/>
      <c r="B94"/>
      <c r="C94" s="4"/>
      <c r="D94"/>
      <c r="E94"/>
      <c r="F94"/>
      <c r="G94"/>
      <c r="H94"/>
      <c r="I94"/>
      <c r="J94"/>
    </row>
    <row r="95" spans="1:10" s="248" customFormat="1">
      <c r="A95"/>
      <c r="B95"/>
      <c r="C95" s="4"/>
      <c r="D95"/>
      <c r="E95"/>
      <c r="F95"/>
      <c r="G95"/>
      <c r="H95"/>
      <c r="I95"/>
      <c r="J95"/>
    </row>
    <row r="96" spans="1:10" s="248" customFormat="1">
      <c r="A96"/>
      <c r="B96"/>
      <c r="C96" s="4"/>
      <c r="D96"/>
      <c r="E96"/>
      <c r="F96"/>
      <c r="G96"/>
      <c r="H96"/>
      <c r="I96"/>
      <c r="J96"/>
    </row>
    <row r="97" spans="1:10" s="248" customFormat="1">
      <c r="A97"/>
      <c r="B97"/>
      <c r="C97" s="4"/>
      <c r="D97"/>
      <c r="E97"/>
      <c r="F97"/>
      <c r="G97"/>
      <c r="H97"/>
      <c r="I97"/>
      <c r="J97"/>
    </row>
    <row r="98" spans="1:10" s="248" customFormat="1">
      <c r="A98"/>
      <c r="B98"/>
      <c r="C98" s="4"/>
      <c r="D98"/>
      <c r="E98"/>
      <c r="F98"/>
      <c r="G98"/>
      <c r="H98"/>
      <c r="I98"/>
      <c r="J98"/>
    </row>
    <row r="99" spans="1:10" s="248" customFormat="1">
      <c r="A99"/>
      <c r="B99"/>
      <c r="C99" s="4"/>
      <c r="D99"/>
      <c r="E99"/>
      <c r="F99"/>
      <c r="G99"/>
      <c r="H99"/>
      <c r="I99"/>
      <c r="J99"/>
    </row>
    <row r="100" spans="1:10" s="248" customFormat="1">
      <c r="A100"/>
      <c r="B100"/>
      <c r="C100" s="4"/>
      <c r="D100"/>
      <c r="E100"/>
      <c r="F100"/>
      <c r="G100"/>
      <c r="H100"/>
      <c r="I100"/>
      <c r="J100"/>
    </row>
    <row r="101" spans="1:10" s="248" customFormat="1">
      <c r="A101"/>
      <c r="B101"/>
      <c r="C101" s="4"/>
      <c r="D101"/>
      <c r="E101"/>
      <c r="F101"/>
      <c r="G101"/>
      <c r="H101"/>
      <c r="I101"/>
      <c r="J101"/>
    </row>
    <row r="102" spans="1:10" s="248" customFormat="1">
      <c r="A102"/>
      <c r="B102"/>
      <c r="C102" s="4"/>
      <c r="D102"/>
      <c r="E102"/>
      <c r="F102"/>
      <c r="G102"/>
      <c r="H102"/>
      <c r="I102"/>
      <c r="J102"/>
    </row>
    <row r="103" spans="1:10" s="248" customFormat="1">
      <c r="A103"/>
      <c r="B103"/>
      <c r="C103" s="4"/>
      <c r="D103"/>
      <c r="E103"/>
      <c r="F103"/>
      <c r="G103"/>
      <c r="H103"/>
      <c r="I103"/>
      <c r="J103"/>
    </row>
    <row r="104" spans="1:10" s="248" customFormat="1">
      <c r="A104"/>
      <c r="B104"/>
      <c r="C104" s="4"/>
      <c r="D104"/>
      <c r="E104"/>
      <c r="F104"/>
      <c r="G104"/>
      <c r="H104"/>
      <c r="I104"/>
      <c r="J104"/>
    </row>
    <row r="105" spans="1:10" s="248" customFormat="1">
      <c r="A105"/>
      <c r="B105"/>
      <c r="C105" s="4"/>
      <c r="D105"/>
      <c r="E105"/>
      <c r="F105"/>
      <c r="G105"/>
      <c r="H105"/>
      <c r="I105"/>
      <c r="J105"/>
    </row>
    <row r="106" spans="1:10" s="248" customFormat="1">
      <c r="A106"/>
      <c r="B106"/>
      <c r="C106" s="4"/>
      <c r="D106"/>
      <c r="E106"/>
      <c r="F106"/>
      <c r="G106"/>
      <c r="H106"/>
      <c r="I106"/>
      <c r="J106"/>
    </row>
    <row r="107" spans="1:10" s="248" customFormat="1">
      <c r="A107"/>
      <c r="B107"/>
      <c r="C107" s="4"/>
      <c r="D107"/>
      <c r="E107"/>
      <c r="F107"/>
      <c r="G107"/>
      <c r="H107"/>
      <c r="I107"/>
      <c r="J107"/>
    </row>
    <row r="108" spans="1:10" s="248" customFormat="1">
      <c r="A108"/>
      <c r="B108"/>
      <c r="C108" s="4"/>
      <c r="D108"/>
      <c r="E108"/>
      <c r="F108"/>
      <c r="G108"/>
      <c r="H108"/>
      <c r="I108"/>
      <c r="J108"/>
    </row>
    <row r="109" spans="1:10" s="248" customFormat="1">
      <c r="A109"/>
      <c r="B109"/>
      <c r="C109" s="4"/>
      <c r="D109"/>
      <c r="E109"/>
      <c r="F109"/>
      <c r="G109"/>
      <c r="H109"/>
      <c r="I109"/>
      <c r="J109"/>
    </row>
    <row r="110" spans="1:10" s="248" customFormat="1">
      <c r="A110"/>
      <c r="B110"/>
      <c r="C110" s="4"/>
      <c r="D110"/>
      <c r="E110"/>
      <c r="F110"/>
      <c r="G110"/>
      <c r="H110"/>
      <c r="I110"/>
      <c r="J110"/>
    </row>
    <row r="111" spans="1:10" s="248" customFormat="1">
      <c r="A111"/>
      <c r="B111"/>
      <c r="C111" s="4"/>
      <c r="D111"/>
      <c r="E111"/>
      <c r="F111"/>
      <c r="G111"/>
      <c r="H111"/>
      <c r="I111"/>
      <c r="J111"/>
    </row>
    <row r="112" spans="1:10" s="248" customFormat="1">
      <c r="A112"/>
      <c r="B112"/>
      <c r="C112" s="4"/>
      <c r="D112"/>
      <c r="E112"/>
      <c r="F112"/>
      <c r="G112"/>
      <c r="H112"/>
      <c r="I112"/>
      <c r="J112"/>
    </row>
    <row r="113" spans="1:10" s="248" customFormat="1">
      <c r="A113"/>
      <c r="B113"/>
      <c r="C113" s="4"/>
      <c r="D113"/>
      <c r="E113"/>
      <c r="F113"/>
      <c r="G113"/>
      <c r="H113"/>
      <c r="I113"/>
      <c r="J113"/>
    </row>
    <row r="114" spans="1:10" s="248" customFormat="1">
      <c r="A114"/>
      <c r="B114"/>
      <c r="C114" s="4"/>
      <c r="D114"/>
      <c r="E114"/>
      <c r="F114"/>
      <c r="G114"/>
      <c r="H114"/>
      <c r="I114"/>
      <c r="J114"/>
    </row>
    <row r="115" spans="1:10" s="248" customFormat="1">
      <c r="A115"/>
      <c r="B115"/>
      <c r="C115" s="4"/>
      <c r="D115"/>
      <c r="E115"/>
      <c r="F115"/>
      <c r="G115"/>
      <c r="H115"/>
      <c r="I115"/>
      <c r="J115"/>
    </row>
    <row r="116" spans="1:10" s="248" customFormat="1">
      <c r="A116"/>
      <c r="B116"/>
      <c r="C116" s="4"/>
      <c r="D116"/>
      <c r="E116"/>
      <c r="F116"/>
      <c r="G116"/>
      <c r="H116"/>
      <c r="I116"/>
      <c r="J116"/>
    </row>
    <row r="117" spans="1:10" s="248" customFormat="1">
      <c r="A117"/>
      <c r="B117"/>
      <c r="C117" s="4"/>
      <c r="D117"/>
      <c r="E117"/>
      <c r="F117"/>
      <c r="G117"/>
      <c r="H117"/>
      <c r="I117"/>
      <c r="J117"/>
    </row>
    <row r="118" spans="1:10" s="248" customFormat="1">
      <c r="A118"/>
      <c r="B118"/>
      <c r="C118" s="4"/>
      <c r="D118"/>
      <c r="E118"/>
      <c r="F118"/>
      <c r="G118"/>
      <c r="H118"/>
      <c r="I118"/>
      <c r="J118"/>
    </row>
    <row r="119" spans="1:10" s="248" customFormat="1">
      <c r="A119"/>
      <c r="B119"/>
      <c r="C119" s="4"/>
      <c r="D119"/>
      <c r="E119"/>
      <c r="F119"/>
      <c r="G119"/>
      <c r="H119"/>
      <c r="I119"/>
      <c r="J119"/>
    </row>
    <row r="120" spans="1:10" s="248" customFormat="1">
      <c r="A120"/>
      <c r="B120"/>
      <c r="C120" s="4"/>
      <c r="D120"/>
      <c r="E120"/>
      <c r="F120"/>
      <c r="G120"/>
      <c r="H120"/>
      <c r="I120"/>
      <c r="J120"/>
    </row>
    <row r="121" spans="1:10" s="248" customFormat="1">
      <c r="A121"/>
      <c r="B121"/>
      <c r="C121" s="4"/>
      <c r="D121"/>
      <c r="E121"/>
      <c r="F121"/>
      <c r="G121"/>
      <c r="H121"/>
      <c r="I121"/>
      <c r="J121"/>
    </row>
    <row r="122" spans="1:10" s="248" customFormat="1">
      <c r="A122"/>
      <c r="B122"/>
      <c r="C122" s="4"/>
      <c r="D122"/>
      <c r="E122"/>
      <c r="F122"/>
      <c r="G122"/>
      <c r="H122"/>
      <c r="I122"/>
      <c r="J122"/>
    </row>
    <row r="123" spans="1:10" s="248" customFormat="1">
      <c r="A123"/>
      <c r="B123"/>
      <c r="C123" s="4"/>
      <c r="D123"/>
      <c r="E123"/>
      <c r="F123"/>
      <c r="G123"/>
      <c r="H123"/>
      <c r="I123"/>
      <c r="J123"/>
    </row>
    <row r="124" spans="1:10" s="248" customFormat="1">
      <c r="A124"/>
      <c r="B124"/>
      <c r="C124" s="4"/>
      <c r="D124"/>
      <c r="E124"/>
      <c r="F124"/>
      <c r="G124"/>
      <c r="H124"/>
      <c r="I124"/>
      <c r="J124"/>
    </row>
    <row r="125" spans="1:10" s="248" customFormat="1">
      <c r="A125"/>
      <c r="B125"/>
      <c r="C125" s="4"/>
      <c r="D125"/>
      <c r="E125"/>
      <c r="F125"/>
      <c r="G125"/>
      <c r="H125"/>
      <c r="I125"/>
      <c r="J125"/>
    </row>
    <row r="126" spans="1:10" s="248" customFormat="1">
      <c r="A126"/>
      <c r="B126"/>
      <c r="C126" s="4"/>
      <c r="D126"/>
      <c r="E126"/>
      <c r="F126"/>
      <c r="G126"/>
      <c r="H126"/>
      <c r="I126"/>
      <c r="J126"/>
    </row>
    <row r="127" spans="1:10" s="248" customFormat="1">
      <c r="A127"/>
      <c r="B127"/>
      <c r="C127" s="4"/>
      <c r="D127"/>
      <c r="E127"/>
      <c r="F127"/>
      <c r="G127"/>
      <c r="H127"/>
      <c r="I127"/>
      <c r="J127"/>
    </row>
    <row r="128" spans="1:10" s="248" customFormat="1">
      <c r="A128"/>
      <c r="B128"/>
      <c r="C128" s="4"/>
      <c r="D128"/>
      <c r="E128"/>
      <c r="F128"/>
      <c r="G128"/>
      <c r="H128"/>
      <c r="I128"/>
      <c r="J128"/>
    </row>
    <row r="129" spans="1:10" s="248" customFormat="1">
      <c r="A129"/>
      <c r="B129"/>
      <c r="C129" s="4"/>
      <c r="D129"/>
      <c r="E129"/>
      <c r="F129"/>
      <c r="G129"/>
      <c r="H129"/>
      <c r="I129"/>
      <c r="J129"/>
    </row>
    <row r="130" spans="1:10" s="248" customFormat="1">
      <c r="A130"/>
      <c r="B130"/>
      <c r="C130" s="4"/>
      <c r="D130"/>
      <c r="E130"/>
      <c r="F130"/>
      <c r="G130"/>
      <c r="H130"/>
      <c r="I130"/>
      <c r="J130"/>
    </row>
    <row r="131" spans="1:10" s="248" customFormat="1">
      <c r="A131"/>
      <c r="B131"/>
      <c r="C131" s="4"/>
      <c r="D131"/>
      <c r="E131"/>
      <c r="F131"/>
      <c r="G131"/>
      <c r="H131"/>
      <c r="I131"/>
      <c r="J131"/>
    </row>
    <row r="132" spans="1:10" s="248" customFormat="1">
      <c r="A132"/>
      <c r="B132"/>
      <c r="C132" s="4"/>
      <c r="D132"/>
      <c r="E132"/>
      <c r="F132"/>
      <c r="G132"/>
      <c r="H132"/>
      <c r="I132"/>
      <c r="J132"/>
    </row>
    <row r="133" spans="1:10" s="248" customFormat="1">
      <c r="A133"/>
      <c r="B133"/>
      <c r="C133" s="4"/>
      <c r="D133"/>
      <c r="E133"/>
      <c r="F133"/>
      <c r="G133"/>
      <c r="H133"/>
      <c r="I133"/>
      <c r="J133"/>
    </row>
    <row r="134" spans="1:10" s="248" customFormat="1">
      <c r="A134"/>
      <c r="B134"/>
      <c r="C134" s="4"/>
      <c r="D134"/>
      <c r="E134"/>
      <c r="F134"/>
      <c r="G134"/>
      <c r="H134"/>
      <c r="I134"/>
      <c r="J134"/>
    </row>
    <row r="135" spans="1:10" s="248" customFormat="1">
      <c r="A135"/>
      <c r="B135"/>
      <c r="C135" s="4"/>
      <c r="D135"/>
      <c r="E135"/>
      <c r="F135"/>
      <c r="G135"/>
      <c r="H135"/>
      <c r="I135"/>
      <c r="J135"/>
    </row>
    <row r="136" spans="1:10" s="248" customFormat="1">
      <c r="A136"/>
      <c r="B136"/>
      <c r="C136" s="4"/>
      <c r="D136"/>
      <c r="E136"/>
      <c r="F136"/>
      <c r="G136"/>
      <c r="H136"/>
      <c r="I136"/>
      <c r="J136"/>
    </row>
    <row r="137" spans="1:10" s="248" customFormat="1">
      <c r="A137"/>
      <c r="B137"/>
      <c r="C137" s="4"/>
      <c r="D137"/>
      <c r="E137"/>
      <c r="F137"/>
      <c r="G137"/>
      <c r="H137"/>
      <c r="I137"/>
      <c r="J137"/>
    </row>
    <row r="138" spans="1:10" s="248" customFormat="1">
      <c r="A138"/>
      <c r="B138"/>
      <c r="C138" s="4"/>
      <c r="D138"/>
      <c r="E138"/>
      <c r="F138"/>
      <c r="G138"/>
      <c r="H138"/>
      <c r="I138"/>
      <c r="J138"/>
    </row>
    <row r="139" spans="1:10" s="248" customFormat="1">
      <c r="A139"/>
      <c r="B139"/>
      <c r="C139" s="4"/>
      <c r="D139"/>
      <c r="E139"/>
      <c r="F139"/>
      <c r="G139"/>
      <c r="H139"/>
      <c r="I139"/>
      <c r="J139"/>
    </row>
    <row r="140" spans="1:10" s="248" customFormat="1">
      <c r="A140"/>
      <c r="B140"/>
      <c r="C140" s="4"/>
      <c r="D140"/>
      <c r="E140"/>
      <c r="F140"/>
      <c r="G140"/>
      <c r="H140"/>
      <c r="I140"/>
      <c r="J140"/>
    </row>
    <row r="141" spans="1:10" s="248" customFormat="1">
      <c r="A141"/>
      <c r="B141"/>
      <c r="C141" s="4"/>
      <c r="D141"/>
      <c r="E141"/>
      <c r="F141"/>
      <c r="G141"/>
      <c r="H141"/>
      <c r="I141"/>
      <c r="J141"/>
    </row>
    <row r="142" spans="1:10" s="248" customFormat="1">
      <c r="A142"/>
      <c r="B142"/>
      <c r="C142" s="4"/>
      <c r="D142"/>
      <c r="E142"/>
      <c r="F142"/>
      <c r="G142"/>
      <c r="H142"/>
      <c r="I142"/>
      <c r="J142"/>
    </row>
    <row r="143" spans="1:10" s="248" customFormat="1">
      <c r="A143"/>
      <c r="B143"/>
      <c r="C143" s="4"/>
      <c r="D143"/>
      <c r="E143"/>
      <c r="F143"/>
      <c r="G143"/>
      <c r="H143"/>
      <c r="I143"/>
      <c r="J143"/>
    </row>
    <row r="144" spans="1:10" s="248" customFormat="1">
      <c r="A144"/>
      <c r="B144"/>
      <c r="C144" s="4"/>
      <c r="D144"/>
      <c r="E144"/>
      <c r="F144"/>
      <c r="G144"/>
      <c r="H144"/>
      <c r="I144"/>
      <c r="J144"/>
    </row>
    <row r="145" spans="1:10" s="248" customFormat="1">
      <c r="A145"/>
      <c r="B145"/>
      <c r="C145" s="4"/>
      <c r="D145"/>
      <c r="E145"/>
      <c r="F145"/>
      <c r="G145"/>
      <c r="H145"/>
      <c r="I145"/>
      <c r="J145"/>
    </row>
    <row r="146" spans="1:10" s="248" customFormat="1">
      <c r="A146"/>
      <c r="B146"/>
      <c r="C146" s="4"/>
      <c r="D146"/>
      <c r="E146"/>
      <c r="F146"/>
      <c r="G146"/>
      <c r="H146"/>
      <c r="I146"/>
      <c r="J146"/>
    </row>
    <row r="147" spans="1:10" s="248" customFormat="1">
      <c r="A147"/>
      <c r="B147"/>
      <c r="C147" s="4"/>
      <c r="D147"/>
      <c r="E147"/>
      <c r="F147"/>
      <c r="G147"/>
      <c r="H147"/>
      <c r="I147"/>
      <c r="J147"/>
    </row>
    <row r="148" spans="1:10" s="248" customFormat="1">
      <c r="A148"/>
      <c r="B148"/>
      <c r="C148" s="4"/>
      <c r="D148"/>
      <c r="E148"/>
      <c r="F148"/>
      <c r="G148"/>
      <c r="H148"/>
      <c r="I148"/>
      <c r="J148"/>
    </row>
    <row r="149" spans="1:10" s="248" customFormat="1">
      <c r="A149"/>
      <c r="B149"/>
      <c r="C149" s="4"/>
      <c r="D149"/>
      <c r="E149"/>
      <c r="F149"/>
      <c r="G149"/>
      <c r="H149"/>
      <c r="I149"/>
      <c r="J149"/>
    </row>
    <row r="150" spans="1:10" s="248" customFormat="1">
      <c r="A150"/>
      <c r="B150"/>
      <c r="C150" s="4"/>
      <c r="D150"/>
      <c r="E150"/>
      <c r="F150"/>
      <c r="G150"/>
      <c r="H150"/>
      <c r="I150"/>
      <c r="J150"/>
    </row>
    <row r="151" spans="1:10" s="248" customFormat="1">
      <c r="A151"/>
      <c r="B151"/>
      <c r="C151" s="4"/>
      <c r="D151"/>
      <c r="E151"/>
      <c r="F151"/>
      <c r="G151"/>
      <c r="H151"/>
      <c r="I151"/>
      <c r="J151"/>
    </row>
    <row r="152" spans="1:10" s="248" customFormat="1">
      <c r="A152"/>
      <c r="B152"/>
      <c r="C152" s="4"/>
      <c r="D152"/>
      <c r="E152"/>
      <c r="F152"/>
      <c r="G152"/>
      <c r="H152"/>
      <c r="I152"/>
      <c r="J152"/>
    </row>
    <row r="153" spans="1:10" s="248" customFormat="1">
      <c r="A153"/>
      <c r="B153"/>
      <c r="C153" s="4"/>
      <c r="D153"/>
      <c r="E153"/>
      <c r="F153"/>
      <c r="G153"/>
      <c r="H153"/>
      <c r="I153"/>
      <c r="J153"/>
    </row>
    <row r="154" spans="1:10" s="248" customFormat="1">
      <c r="A154"/>
      <c r="B154"/>
      <c r="C154" s="4"/>
      <c r="D154"/>
      <c r="E154"/>
      <c r="F154"/>
      <c r="G154"/>
      <c r="H154"/>
      <c r="I154"/>
      <c r="J154"/>
    </row>
    <row r="155" spans="1:10" s="248" customFormat="1">
      <c r="A155"/>
      <c r="B155"/>
      <c r="C155" s="4"/>
      <c r="D155"/>
      <c r="E155"/>
      <c r="F155"/>
      <c r="G155"/>
      <c r="H155"/>
      <c r="I155"/>
      <c r="J155"/>
    </row>
    <row r="156" spans="1:10" s="248" customFormat="1">
      <c r="A156"/>
      <c r="B156"/>
      <c r="C156" s="4"/>
      <c r="D156"/>
      <c r="E156"/>
      <c r="F156"/>
      <c r="G156"/>
      <c r="H156"/>
      <c r="I156"/>
      <c r="J156"/>
    </row>
    <row r="157" spans="1:10" s="248" customFormat="1">
      <c r="A157"/>
      <c r="B157"/>
      <c r="C157" s="4"/>
      <c r="D157"/>
      <c r="E157"/>
      <c r="F157"/>
      <c r="G157"/>
      <c r="H157"/>
      <c r="I157"/>
      <c r="J157"/>
    </row>
    <row r="158" spans="1:10" s="248" customFormat="1">
      <c r="A158"/>
      <c r="B158"/>
      <c r="C158" s="4"/>
      <c r="D158"/>
      <c r="E158"/>
      <c r="F158"/>
      <c r="G158"/>
      <c r="H158"/>
      <c r="I158"/>
      <c r="J158"/>
    </row>
    <row r="159" spans="1:10" s="248" customFormat="1">
      <c r="A159"/>
      <c r="B159"/>
      <c r="C159" s="4"/>
      <c r="D159"/>
      <c r="E159"/>
      <c r="F159"/>
      <c r="G159"/>
      <c r="H159"/>
      <c r="I159"/>
      <c r="J159"/>
    </row>
    <row r="160" spans="1:10" s="248" customFormat="1">
      <c r="A160"/>
      <c r="B160"/>
      <c r="C160" s="4"/>
      <c r="D160"/>
      <c r="E160"/>
      <c r="F160"/>
      <c r="G160"/>
      <c r="H160"/>
      <c r="I160"/>
      <c r="J160"/>
    </row>
    <row r="161" spans="1:10" s="248" customFormat="1">
      <c r="A161"/>
      <c r="B161"/>
      <c r="C161" s="4"/>
      <c r="D161"/>
      <c r="E161"/>
      <c r="F161"/>
      <c r="G161"/>
      <c r="H161"/>
      <c r="I161"/>
      <c r="J161"/>
    </row>
    <row r="162" spans="1:10" s="248" customFormat="1">
      <c r="A162"/>
      <c r="B162"/>
      <c r="C162" s="4"/>
      <c r="D162"/>
      <c r="E162"/>
      <c r="F162"/>
      <c r="G162"/>
      <c r="H162"/>
      <c r="I162"/>
      <c r="J162"/>
    </row>
    <row r="163" spans="1:10" s="248" customFormat="1">
      <c r="A163"/>
      <c r="B163"/>
      <c r="C163" s="4"/>
      <c r="D163"/>
      <c r="E163"/>
      <c r="F163"/>
      <c r="G163"/>
      <c r="H163"/>
      <c r="I163"/>
      <c r="J163"/>
    </row>
    <row r="164" spans="1:10" s="248" customFormat="1">
      <c r="A164"/>
      <c r="B164"/>
      <c r="C164" s="4"/>
      <c r="D164"/>
      <c r="E164"/>
      <c r="F164"/>
      <c r="G164"/>
      <c r="H164"/>
      <c r="I164"/>
      <c r="J164"/>
    </row>
    <row r="165" spans="1:10" s="248" customFormat="1">
      <c r="A165"/>
      <c r="B165"/>
      <c r="C165" s="4"/>
      <c r="D165"/>
      <c r="E165"/>
      <c r="F165"/>
      <c r="G165"/>
      <c r="H165"/>
      <c r="I165"/>
      <c r="J165"/>
    </row>
    <row r="166" spans="1:10" s="248" customFormat="1">
      <c r="A166"/>
      <c r="B166"/>
      <c r="C166" s="4"/>
      <c r="D166"/>
      <c r="E166"/>
      <c r="F166"/>
      <c r="G166"/>
      <c r="H166"/>
      <c r="I166"/>
      <c r="J166"/>
    </row>
    <row r="167" spans="1:10" s="248" customFormat="1">
      <c r="A167"/>
      <c r="B167"/>
      <c r="C167" s="4"/>
      <c r="D167"/>
      <c r="E167"/>
      <c r="F167"/>
      <c r="G167"/>
      <c r="H167"/>
      <c r="I167"/>
      <c r="J167"/>
    </row>
    <row r="168" spans="1:10" s="248" customFormat="1">
      <c r="A168"/>
      <c r="B168"/>
      <c r="C168" s="4"/>
      <c r="D168"/>
      <c r="E168"/>
      <c r="F168"/>
      <c r="G168"/>
      <c r="H168"/>
      <c r="I168"/>
      <c r="J168"/>
    </row>
    <row r="169" spans="1:10" s="248" customFormat="1">
      <c r="A169"/>
      <c r="B169"/>
      <c r="C169" s="4"/>
      <c r="D169"/>
      <c r="E169"/>
      <c r="F169"/>
      <c r="G169"/>
      <c r="H169"/>
      <c r="I169"/>
      <c r="J169"/>
    </row>
    <row r="170" spans="1:10" s="248" customFormat="1">
      <c r="A170"/>
      <c r="B170"/>
      <c r="C170" s="4"/>
      <c r="D170"/>
      <c r="E170"/>
      <c r="F170"/>
      <c r="G170"/>
      <c r="H170"/>
      <c r="I170"/>
      <c r="J170"/>
    </row>
    <row r="171" spans="1:10" s="248" customFormat="1">
      <c r="A171"/>
      <c r="B171"/>
      <c r="C171" s="4"/>
      <c r="D171"/>
      <c r="E171"/>
      <c r="F171"/>
      <c r="G171"/>
      <c r="H171"/>
      <c r="I171"/>
      <c r="J171"/>
    </row>
    <row r="172" spans="1:10" s="248" customFormat="1">
      <c r="A172"/>
      <c r="B172"/>
      <c r="C172" s="4"/>
      <c r="D172"/>
      <c r="E172"/>
      <c r="F172"/>
      <c r="G172"/>
      <c r="H172"/>
      <c r="I172"/>
      <c r="J172"/>
    </row>
    <row r="173" spans="1:10" s="248" customFormat="1">
      <c r="A173"/>
      <c r="B173"/>
      <c r="C173" s="4"/>
      <c r="D173"/>
      <c r="E173"/>
      <c r="F173"/>
      <c r="G173"/>
      <c r="H173"/>
      <c r="I173"/>
      <c r="J173"/>
    </row>
    <row r="174" spans="1:10" s="248" customFormat="1">
      <c r="A174"/>
      <c r="B174"/>
      <c r="C174" s="4"/>
      <c r="D174"/>
      <c r="E174"/>
      <c r="F174"/>
      <c r="G174"/>
      <c r="H174"/>
      <c r="I174"/>
      <c r="J174"/>
    </row>
    <row r="175" spans="1:10" s="248" customFormat="1">
      <c r="A175"/>
      <c r="B175"/>
      <c r="C175" s="4"/>
      <c r="D175"/>
      <c r="E175"/>
      <c r="F175"/>
      <c r="G175"/>
      <c r="H175"/>
      <c r="I175"/>
      <c r="J175"/>
    </row>
    <row r="176" spans="1:10" s="248" customFormat="1">
      <c r="A176"/>
      <c r="B176"/>
      <c r="C176" s="4"/>
      <c r="D176"/>
      <c r="E176"/>
      <c r="F176"/>
      <c r="G176"/>
      <c r="H176"/>
      <c r="I176"/>
      <c r="J176"/>
    </row>
    <row r="177" spans="1:10" s="248" customFormat="1">
      <c r="A177"/>
      <c r="B177"/>
      <c r="C177" s="4"/>
      <c r="D177"/>
      <c r="E177"/>
      <c r="F177"/>
      <c r="G177"/>
      <c r="H177"/>
      <c r="I177"/>
      <c r="J177"/>
    </row>
    <row r="178" spans="1:10" s="248" customFormat="1">
      <c r="A178"/>
      <c r="B178"/>
      <c r="C178" s="4"/>
      <c r="D178"/>
      <c r="E178"/>
      <c r="F178"/>
      <c r="G178"/>
      <c r="H178"/>
      <c r="I178"/>
      <c r="J178"/>
    </row>
    <row r="179" spans="1:10" s="248" customFormat="1">
      <c r="A179"/>
      <c r="B179"/>
      <c r="C179" s="4"/>
      <c r="D179"/>
      <c r="E179"/>
      <c r="F179"/>
      <c r="G179"/>
      <c r="H179"/>
      <c r="I179"/>
      <c r="J179"/>
    </row>
    <row r="180" spans="1:10" s="248" customFormat="1">
      <c r="A180"/>
      <c r="B180"/>
      <c r="C180" s="4"/>
      <c r="D180"/>
      <c r="E180"/>
      <c r="F180"/>
      <c r="G180"/>
      <c r="H180"/>
      <c r="I180"/>
      <c r="J180"/>
    </row>
    <row r="181" spans="1:10" s="248" customFormat="1">
      <c r="A181"/>
      <c r="B181"/>
      <c r="C181" s="4"/>
      <c r="D181"/>
      <c r="E181"/>
      <c r="F181"/>
      <c r="G181"/>
      <c r="H181"/>
      <c r="I181"/>
      <c r="J181"/>
    </row>
    <row r="182" spans="1:10" s="248" customFormat="1">
      <c r="A182"/>
      <c r="B182"/>
      <c r="C182" s="4"/>
      <c r="D182"/>
      <c r="E182"/>
      <c r="F182"/>
      <c r="G182"/>
      <c r="H182"/>
      <c r="I182"/>
      <c r="J182"/>
    </row>
    <row r="183" spans="1:10" s="248" customFormat="1">
      <c r="A183"/>
      <c r="B183"/>
      <c r="C183" s="4"/>
      <c r="D183"/>
      <c r="E183"/>
      <c r="F183"/>
      <c r="G183"/>
      <c r="H183"/>
      <c r="I183"/>
      <c r="J183"/>
    </row>
  </sheetData>
  <mergeCells count="16">
    <mergeCell ref="C1:F2"/>
    <mergeCell ref="A5:I5"/>
    <mergeCell ref="A7:C7"/>
    <mergeCell ref="D7:I7"/>
    <mergeCell ref="A9:C9"/>
    <mergeCell ref="E9:I9"/>
    <mergeCell ref="A14:C14"/>
    <mergeCell ref="D14:I14"/>
    <mergeCell ref="A16:C16"/>
    <mergeCell ref="D16:I16"/>
    <mergeCell ref="A11:C11"/>
    <mergeCell ref="D11:I11"/>
    <mergeCell ref="A12:C12"/>
    <mergeCell ref="D12:I12"/>
    <mergeCell ref="A13:C13"/>
    <mergeCell ref="D13:I13"/>
  </mergeCells>
  <dataValidations disablePrompts="1" count="2">
    <dataValidation type="list" allowBlank="1" showInputMessage="1" showErrorMessage="1" sqref="D9" xr:uid="{43E823EB-9970-4355-8FDC-58465CDEEB07}">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71CF185-989C-4B5E-98EA-21557A516F4E}"/>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E8B2-4130-4FA1-92AE-9CAD87C9ADC8}">
  <dimension ref="B1:J30"/>
  <sheetViews>
    <sheetView zoomScale="90" zoomScaleNormal="90" workbookViewId="0">
      <selection activeCell="G38" sqref="G38"/>
    </sheetView>
  </sheetViews>
  <sheetFormatPr baseColWidth="10" defaultColWidth="11.42578125" defaultRowHeight="15"/>
  <sheetData>
    <row r="1" spans="2:10" ht="9" customHeight="1"/>
    <row r="2" spans="2:10" ht="27" customHeight="1">
      <c r="B2" s="282" t="s">
        <v>20</v>
      </c>
      <c r="C2" s="282"/>
      <c r="D2" s="282"/>
      <c r="E2" s="282"/>
      <c r="F2" s="282"/>
      <c r="G2" s="282"/>
      <c r="H2" s="282"/>
      <c r="I2" s="282"/>
      <c r="J2" s="282"/>
    </row>
    <row r="3" spans="2:10" ht="5.25" customHeight="1" thickBot="1"/>
    <row r="4" spans="2:10" ht="15" customHeight="1">
      <c r="B4" s="283" t="s">
        <v>21</v>
      </c>
      <c r="C4" s="284"/>
      <c r="D4" s="284"/>
      <c r="E4" s="284"/>
      <c r="F4" s="284"/>
      <c r="G4" s="284"/>
      <c r="H4" s="284"/>
      <c r="I4" s="284"/>
      <c r="J4" s="285"/>
    </row>
    <row r="5" spans="2:10">
      <c r="B5" s="286"/>
      <c r="C5" s="287"/>
      <c r="D5" s="287"/>
      <c r="E5" s="287"/>
      <c r="F5" s="287"/>
      <c r="G5" s="287"/>
      <c r="H5" s="287"/>
      <c r="I5" s="287"/>
      <c r="J5" s="288"/>
    </row>
    <row r="6" spans="2:10">
      <c r="B6" s="286"/>
      <c r="C6" s="287"/>
      <c r="D6" s="287"/>
      <c r="E6" s="287"/>
      <c r="F6" s="287"/>
      <c r="G6" s="287"/>
      <c r="H6" s="287"/>
      <c r="I6" s="287"/>
      <c r="J6" s="288"/>
    </row>
    <row r="7" spans="2:10" ht="15.75" thickBot="1">
      <c r="B7" s="289"/>
      <c r="C7" s="290"/>
      <c r="D7" s="290"/>
      <c r="E7" s="290"/>
      <c r="F7" s="290"/>
      <c r="G7" s="290"/>
      <c r="H7" s="290"/>
      <c r="I7" s="290"/>
      <c r="J7" s="291"/>
    </row>
    <row r="8" spans="2:10" ht="6.75" customHeight="1" thickBot="1"/>
    <row r="9" spans="2:10" ht="15" customHeight="1">
      <c r="B9" s="283" t="s">
        <v>22</v>
      </c>
      <c r="C9" s="284"/>
      <c r="D9" s="284"/>
      <c r="E9" s="284"/>
      <c r="F9" s="284"/>
      <c r="G9" s="284"/>
      <c r="H9" s="284"/>
      <c r="I9" s="284"/>
      <c r="J9" s="285"/>
    </row>
    <row r="10" spans="2:10">
      <c r="B10" s="286"/>
      <c r="C10" s="287"/>
      <c r="D10" s="287"/>
      <c r="E10" s="287"/>
      <c r="F10" s="287"/>
      <c r="G10" s="287"/>
      <c r="H10" s="287"/>
      <c r="I10" s="287"/>
      <c r="J10" s="288"/>
    </row>
    <row r="11" spans="2:10">
      <c r="B11" s="286"/>
      <c r="C11" s="287"/>
      <c r="D11" s="287"/>
      <c r="E11" s="287"/>
      <c r="F11" s="287"/>
      <c r="G11" s="287"/>
      <c r="H11" s="287"/>
      <c r="I11" s="287"/>
      <c r="J11" s="288"/>
    </row>
    <row r="12" spans="2:10">
      <c r="B12" s="286"/>
      <c r="C12" s="287"/>
      <c r="D12" s="287"/>
      <c r="E12" s="287"/>
      <c r="F12" s="287"/>
      <c r="G12" s="287"/>
      <c r="H12" s="287"/>
      <c r="I12" s="287"/>
      <c r="J12" s="288"/>
    </row>
    <row r="13" spans="2:10">
      <c r="B13" s="286"/>
      <c r="C13" s="287"/>
      <c r="D13" s="287"/>
      <c r="E13" s="287"/>
      <c r="F13" s="287"/>
      <c r="G13" s="287"/>
      <c r="H13" s="287"/>
      <c r="I13" s="287"/>
      <c r="J13" s="288"/>
    </row>
    <row r="14" spans="2:10">
      <c r="B14" s="286"/>
      <c r="C14" s="287"/>
      <c r="D14" s="287"/>
      <c r="E14" s="287"/>
      <c r="F14" s="287"/>
      <c r="G14" s="287"/>
      <c r="H14" s="287"/>
      <c r="I14" s="287"/>
      <c r="J14" s="288"/>
    </row>
    <row r="15" spans="2:10" ht="17.25" customHeight="1" thickBot="1">
      <c r="B15" s="289"/>
      <c r="C15" s="290"/>
      <c r="D15" s="290"/>
      <c r="E15" s="290"/>
      <c r="F15" s="290"/>
      <c r="G15" s="290"/>
      <c r="H15" s="290"/>
      <c r="I15" s="290"/>
      <c r="J15" s="291"/>
    </row>
    <row r="16" spans="2:10" ht="15" customHeight="1" thickBot="1"/>
    <row r="17" spans="2:10">
      <c r="B17" s="283" t="s">
        <v>23</v>
      </c>
      <c r="C17" s="284"/>
      <c r="D17" s="284"/>
      <c r="E17" s="284"/>
      <c r="F17" s="284"/>
      <c r="G17" s="284"/>
      <c r="H17" s="284"/>
      <c r="I17" s="284"/>
      <c r="J17" s="285"/>
    </row>
    <row r="18" spans="2:10">
      <c r="B18" s="286"/>
      <c r="C18" s="287"/>
      <c r="D18" s="287"/>
      <c r="E18" s="287"/>
      <c r="F18" s="287"/>
      <c r="G18" s="287"/>
      <c r="H18" s="287"/>
      <c r="I18" s="287"/>
      <c r="J18" s="288"/>
    </row>
    <row r="19" spans="2:10">
      <c r="B19" s="286"/>
      <c r="C19" s="287"/>
      <c r="D19" s="287"/>
      <c r="E19" s="287"/>
      <c r="F19" s="287"/>
      <c r="G19" s="287"/>
      <c r="H19" s="287"/>
      <c r="I19" s="287"/>
      <c r="J19" s="288"/>
    </row>
    <row r="20" spans="2:10" ht="15.75" thickBot="1">
      <c r="B20" s="289"/>
      <c r="C20" s="290"/>
      <c r="D20" s="290"/>
      <c r="E20" s="290"/>
      <c r="F20" s="290"/>
      <c r="G20" s="290"/>
      <c r="H20" s="290"/>
      <c r="I20" s="290"/>
      <c r="J20" s="291"/>
    </row>
    <row r="21" spans="2:10" ht="15" customHeight="1" thickBot="1"/>
    <row r="22" spans="2:10">
      <c r="B22" s="283" t="s">
        <v>24</v>
      </c>
      <c r="C22" s="284"/>
      <c r="D22" s="284"/>
      <c r="E22" s="284"/>
      <c r="F22" s="284"/>
      <c r="G22" s="284"/>
      <c r="H22" s="284"/>
      <c r="I22" s="284"/>
      <c r="J22" s="285"/>
    </row>
    <row r="23" spans="2:10">
      <c r="B23" s="286"/>
      <c r="C23" s="287"/>
      <c r="D23" s="287"/>
      <c r="E23" s="287"/>
      <c r="F23" s="287"/>
      <c r="G23" s="287"/>
      <c r="H23" s="287"/>
      <c r="I23" s="287"/>
      <c r="J23" s="288"/>
    </row>
    <row r="24" spans="2:10">
      <c r="B24" s="286"/>
      <c r="C24" s="287"/>
      <c r="D24" s="287"/>
      <c r="E24" s="287"/>
      <c r="F24" s="287"/>
      <c r="G24" s="287"/>
      <c r="H24" s="287"/>
      <c r="I24" s="287"/>
      <c r="J24" s="288"/>
    </row>
    <row r="25" spans="2:10">
      <c r="B25" s="286"/>
      <c r="C25" s="287"/>
      <c r="D25" s="287"/>
      <c r="E25" s="287"/>
      <c r="F25" s="287"/>
      <c r="G25" s="287"/>
      <c r="H25" s="287"/>
      <c r="I25" s="287"/>
      <c r="J25" s="288"/>
    </row>
    <row r="26" spans="2:10">
      <c r="B26" s="286"/>
      <c r="C26" s="287"/>
      <c r="D26" s="287"/>
      <c r="E26" s="287"/>
      <c r="F26" s="287"/>
      <c r="G26" s="287"/>
      <c r="H26" s="287"/>
      <c r="I26" s="287"/>
      <c r="J26" s="288"/>
    </row>
    <row r="27" spans="2:10">
      <c r="B27" s="286"/>
      <c r="C27" s="287"/>
      <c r="D27" s="287"/>
      <c r="E27" s="287"/>
      <c r="F27" s="287"/>
      <c r="G27" s="287"/>
      <c r="H27" s="287"/>
      <c r="I27" s="287"/>
      <c r="J27" s="288"/>
    </row>
    <row r="28" spans="2:10">
      <c r="B28" s="286"/>
      <c r="C28" s="287"/>
      <c r="D28" s="287"/>
      <c r="E28" s="287"/>
      <c r="F28" s="287"/>
      <c r="G28" s="287"/>
      <c r="H28" s="287"/>
      <c r="I28" s="287"/>
      <c r="J28" s="288"/>
    </row>
    <row r="29" spans="2:10">
      <c r="B29" s="286"/>
      <c r="C29" s="287"/>
      <c r="D29" s="287"/>
      <c r="E29" s="287"/>
      <c r="F29" s="287"/>
      <c r="G29" s="287"/>
      <c r="H29" s="287"/>
      <c r="I29" s="287"/>
      <c r="J29" s="288"/>
    </row>
    <row r="30" spans="2:10" ht="15.75" thickBot="1">
      <c r="B30" s="289"/>
      <c r="C30" s="290"/>
      <c r="D30" s="290"/>
      <c r="E30" s="290"/>
      <c r="F30" s="290"/>
      <c r="G30" s="290"/>
      <c r="H30" s="290"/>
      <c r="I30" s="290"/>
      <c r="J30" s="29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21DDA-C1EA-41DA-BE7E-4B8B29657599}">
  <sheetPr>
    <tabColor theme="8" tint="0.59999389629810485"/>
    <pageSetUpPr fitToPage="1"/>
  </sheetPr>
  <dimension ref="A1:E84"/>
  <sheetViews>
    <sheetView showGridLines="0" topLeftCell="A22" zoomScale="90" zoomScaleNormal="90" workbookViewId="0">
      <selection activeCell="B2" sqref="B2:C2"/>
    </sheetView>
  </sheetViews>
  <sheetFormatPr baseColWidth="10" defaultColWidth="10.42578125" defaultRowHeight="18"/>
  <cols>
    <col min="1" max="1" width="38.5703125" style="54" customWidth="1"/>
    <col min="2" max="2" width="6.42578125" style="55" customWidth="1"/>
    <col min="3" max="3" width="80.7109375" style="44" customWidth="1"/>
    <col min="4" max="4" width="16.85546875" style="55" customWidth="1"/>
    <col min="5" max="5" width="88.7109375" style="44" customWidth="1"/>
    <col min="6" max="16384" width="10.42578125" style="44"/>
  </cols>
  <sheetData>
    <row r="1" spans="1:5" ht="79.900000000000006" customHeight="1">
      <c r="A1" s="43"/>
      <c r="B1" s="299" t="s">
        <v>25</v>
      </c>
      <c r="C1" s="299"/>
      <c r="D1" s="299"/>
      <c r="E1" s="43"/>
    </row>
    <row r="2" spans="1:5" ht="70.5" customHeight="1">
      <c r="A2" s="89" t="s">
        <v>26</v>
      </c>
      <c r="B2" s="300" t="s">
        <v>27</v>
      </c>
      <c r="C2" s="301"/>
      <c r="D2" s="90" t="s">
        <v>28</v>
      </c>
      <c r="E2" s="91" t="s">
        <v>4</v>
      </c>
    </row>
    <row r="3" spans="1:5" ht="16.899999999999999" customHeight="1">
      <c r="A3" s="92"/>
      <c r="B3" s="93"/>
      <c r="C3" s="93"/>
      <c r="D3" s="94"/>
      <c r="E3" s="93"/>
    </row>
    <row r="4" spans="1:5" ht="42" customHeight="1">
      <c r="A4" s="89" t="s">
        <v>29</v>
      </c>
      <c r="B4" s="302" t="s">
        <v>30</v>
      </c>
      <c r="C4" s="303"/>
      <c r="D4" s="303"/>
      <c r="E4" s="303"/>
    </row>
    <row r="5" spans="1:5" s="45" customFormat="1" ht="13.15" customHeight="1">
      <c r="A5" s="95"/>
      <c r="B5" s="96"/>
      <c r="C5" s="97"/>
      <c r="D5" s="94"/>
      <c r="E5" s="94"/>
    </row>
    <row r="6" spans="1:5" s="45" customFormat="1" ht="21" customHeight="1">
      <c r="A6" s="304" t="s">
        <v>31</v>
      </c>
      <c r="B6" s="305" t="s">
        <v>32</v>
      </c>
      <c r="C6" s="305"/>
      <c r="D6" s="305"/>
      <c r="E6" s="305" t="s">
        <v>33</v>
      </c>
    </row>
    <row r="7" spans="1:5" s="45" customFormat="1" ht="123" customHeight="1">
      <c r="A7" s="304"/>
      <c r="B7" s="306" t="s">
        <v>34</v>
      </c>
      <c r="C7" s="307"/>
      <c r="D7" s="308"/>
      <c r="E7" s="308"/>
    </row>
    <row r="8" spans="1:5" s="45" customFormat="1" ht="21" customHeight="1">
      <c r="A8" s="95"/>
      <c r="B8" s="96"/>
      <c r="C8" s="97"/>
      <c r="D8" s="94"/>
      <c r="E8" s="94"/>
    </row>
    <row r="9" spans="1:5" s="45" customFormat="1" ht="16.5" customHeight="1">
      <c r="A9" s="298" t="s">
        <v>35</v>
      </c>
      <c r="B9" s="298"/>
      <c r="C9" s="298"/>
      <c r="D9" s="298"/>
      <c r="E9" s="298"/>
    </row>
    <row r="10" spans="1:5" s="46" customFormat="1" ht="39.75" customHeight="1">
      <c r="A10" s="98" t="s">
        <v>36</v>
      </c>
      <c r="B10" s="98" t="s">
        <v>37</v>
      </c>
      <c r="C10" s="98" t="s">
        <v>38</v>
      </c>
      <c r="D10" s="98" t="s">
        <v>39</v>
      </c>
      <c r="E10" s="98" t="s">
        <v>40</v>
      </c>
    </row>
    <row r="11" spans="1:5" s="47" customFormat="1" ht="71.25">
      <c r="A11" s="294" t="s">
        <v>41</v>
      </c>
      <c r="B11" s="99">
        <v>1</v>
      </c>
      <c r="C11" s="100" t="s">
        <v>42</v>
      </c>
      <c r="D11" s="101">
        <v>1</v>
      </c>
      <c r="E11" s="100" t="s">
        <v>43</v>
      </c>
    </row>
    <row r="12" spans="1:5" s="47" customFormat="1" ht="45" customHeight="1">
      <c r="A12" s="294"/>
      <c r="B12" s="99">
        <v>2</v>
      </c>
      <c r="C12" s="100" t="s">
        <v>44</v>
      </c>
      <c r="D12" s="101">
        <v>2</v>
      </c>
      <c r="E12" s="100" t="s">
        <v>45</v>
      </c>
    </row>
    <row r="13" spans="1:5" s="48" customFormat="1" ht="60" customHeight="1">
      <c r="A13" s="294" t="s">
        <v>46</v>
      </c>
      <c r="B13" s="99">
        <v>3</v>
      </c>
      <c r="C13" s="100" t="s">
        <v>47</v>
      </c>
      <c r="D13" s="99">
        <v>3</v>
      </c>
      <c r="E13" s="100" t="s">
        <v>48</v>
      </c>
    </row>
    <row r="14" spans="1:5" s="48" customFormat="1" ht="42.75">
      <c r="A14" s="294"/>
      <c r="B14" s="99">
        <v>4</v>
      </c>
      <c r="C14" s="100" t="s">
        <v>49</v>
      </c>
      <c r="D14" s="99">
        <v>4</v>
      </c>
      <c r="E14" s="100" t="s">
        <v>50</v>
      </c>
    </row>
    <row r="15" spans="1:5" s="48" customFormat="1" ht="36" customHeight="1">
      <c r="A15" s="292" t="s">
        <v>51</v>
      </c>
      <c r="B15" s="99">
        <v>5</v>
      </c>
      <c r="C15" s="100" t="s">
        <v>52</v>
      </c>
      <c r="D15" s="99">
        <v>5</v>
      </c>
      <c r="E15" s="100" t="s">
        <v>53</v>
      </c>
    </row>
    <row r="16" spans="1:5" s="48" customFormat="1" ht="36" customHeight="1">
      <c r="A16" s="295"/>
      <c r="B16" s="99">
        <v>6</v>
      </c>
      <c r="C16" s="100" t="s">
        <v>54</v>
      </c>
      <c r="D16" s="99">
        <v>6</v>
      </c>
      <c r="E16" s="100" t="s">
        <v>55</v>
      </c>
    </row>
    <row r="17" spans="1:5" s="48" customFormat="1" ht="28.5" customHeight="1">
      <c r="A17" s="297"/>
      <c r="B17" s="99">
        <v>7</v>
      </c>
      <c r="C17" s="100" t="s">
        <v>56</v>
      </c>
      <c r="D17" s="99"/>
      <c r="E17" s="100"/>
    </row>
    <row r="18" spans="1:5" s="48" customFormat="1" ht="45" customHeight="1">
      <c r="A18" s="296" t="s">
        <v>57</v>
      </c>
      <c r="B18" s="99">
        <v>8</v>
      </c>
      <c r="C18" s="100" t="s">
        <v>58</v>
      </c>
      <c r="D18" s="99">
        <v>7</v>
      </c>
      <c r="E18" s="100" t="s">
        <v>59</v>
      </c>
    </row>
    <row r="19" spans="1:5" s="48" customFormat="1" ht="15">
      <c r="A19" s="295"/>
      <c r="B19" s="99">
        <v>9</v>
      </c>
      <c r="C19" s="100" t="s">
        <v>60</v>
      </c>
      <c r="D19" s="99">
        <v>8</v>
      </c>
      <c r="E19" s="100" t="s">
        <v>61</v>
      </c>
    </row>
    <row r="20" spans="1:5" s="48" customFormat="1" ht="28.5">
      <c r="A20" s="295"/>
      <c r="B20" s="99">
        <v>10</v>
      </c>
      <c r="C20" s="100" t="s">
        <v>62</v>
      </c>
      <c r="D20" s="99">
        <v>9</v>
      </c>
      <c r="E20" s="100" t="s">
        <v>63</v>
      </c>
    </row>
    <row r="21" spans="1:5" s="48" customFormat="1" ht="28.5">
      <c r="A21" s="297"/>
      <c r="B21" s="99">
        <v>11</v>
      </c>
      <c r="C21" s="100" t="s">
        <v>64</v>
      </c>
      <c r="D21" s="99"/>
      <c r="E21" s="100"/>
    </row>
    <row r="22" spans="1:5" s="48" customFormat="1" ht="84.75" customHeight="1">
      <c r="A22" s="294" t="s">
        <v>65</v>
      </c>
      <c r="B22" s="99">
        <v>12</v>
      </c>
      <c r="C22" s="100" t="s">
        <v>66</v>
      </c>
      <c r="D22" s="99">
        <v>10</v>
      </c>
      <c r="E22" s="100" t="s">
        <v>67</v>
      </c>
    </row>
    <row r="23" spans="1:5" s="48" customFormat="1" ht="28.5">
      <c r="A23" s="294"/>
      <c r="B23" s="99"/>
      <c r="C23" s="100"/>
      <c r="D23" s="99">
        <v>11</v>
      </c>
      <c r="E23" s="100" t="s">
        <v>68</v>
      </c>
    </row>
    <row r="24" spans="1:5" s="48" customFormat="1" ht="30" customHeight="1">
      <c r="A24" s="296" t="s">
        <v>69</v>
      </c>
      <c r="B24" s="99">
        <v>13</v>
      </c>
      <c r="C24" s="102" t="s">
        <v>70</v>
      </c>
      <c r="D24" s="99">
        <v>12</v>
      </c>
      <c r="E24" s="102" t="s">
        <v>71</v>
      </c>
    </row>
    <row r="25" spans="1:5" s="48" customFormat="1" ht="42.75">
      <c r="A25" s="295"/>
      <c r="B25" s="99">
        <v>14</v>
      </c>
      <c r="C25" s="102" t="s">
        <v>72</v>
      </c>
      <c r="D25" s="99">
        <v>13</v>
      </c>
      <c r="E25" s="102" t="s">
        <v>73</v>
      </c>
    </row>
    <row r="26" spans="1:5" s="48" customFormat="1" ht="28.5">
      <c r="A26" s="295"/>
      <c r="B26" s="99">
        <v>15</v>
      </c>
      <c r="C26" s="102" t="s">
        <v>74</v>
      </c>
      <c r="D26" s="99"/>
      <c r="E26" s="102"/>
    </row>
    <row r="27" spans="1:5" s="48" customFormat="1" ht="28.5">
      <c r="A27" s="295"/>
      <c r="B27" s="99">
        <v>16</v>
      </c>
      <c r="C27" s="102" t="s">
        <v>75</v>
      </c>
      <c r="D27" s="99"/>
      <c r="E27" s="102"/>
    </row>
    <row r="28" spans="1:5" s="48" customFormat="1" ht="42.75">
      <c r="A28" s="297"/>
      <c r="B28" s="99">
        <v>17</v>
      </c>
      <c r="C28" s="102" t="s">
        <v>76</v>
      </c>
      <c r="D28" s="99"/>
      <c r="E28" s="102" t="s">
        <v>77</v>
      </c>
    </row>
    <row r="29" spans="1:5" s="48" customFormat="1" ht="15">
      <c r="A29" s="298" t="s">
        <v>78</v>
      </c>
      <c r="B29" s="298"/>
      <c r="C29" s="298"/>
      <c r="D29" s="298"/>
      <c r="E29" s="298"/>
    </row>
    <row r="30" spans="1:5" s="48" customFormat="1" ht="15">
      <c r="A30" s="98" t="s">
        <v>36</v>
      </c>
      <c r="B30" s="98" t="s">
        <v>37</v>
      </c>
      <c r="C30" s="98" t="s">
        <v>79</v>
      </c>
      <c r="D30" s="98" t="s">
        <v>39</v>
      </c>
      <c r="E30" s="98" t="s">
        <v>80</v>
      </c>
    </row>
    <row r="31" spans="1:5" s="48" customFormat="1" ht="69.75" customHeight="1">
      <c r="A31" s="296" t="s">
        <v>81</v>
      </c>
      <c r="B31" s="99">
        <v>1</v>
      </c>
      <c r="C31" s="102" t="s">
        <v>82</v>
      </c>
      <c r="D31" s="99">
        <v>1</v>
      </c>
      <c r="E31" s="102" t="s">
        <v>83</v>
      </c>
    </row>
    <row r="32" spans="1:5" s="48" customFormat="1" ht="30" customHeight="1">
      <c r="A32" s="295"/>
      <c r="B32" s="99">
        <v>2</v>
      </c>
      <c r="C32" s="102" t="s">
        <v>84</v>
      </c>
      <c r="D32" s="99">
        <v>2</v>
      </c>
      <c r="E32" s="102" t="s">
        <v>85</v>
      </c>
    </row>
    <row r="33" spans="1:5" s="48" customFormat="1" ht="60" customHeight="1">
      <c r="A33" s="295"/>
      <c r="B33" s="99">
        <v>3</v>
      </c>
      <c r="C33" s="102" t="s">
        <v>86</v>
      </c>
      <c r="D33" s="99">
        <v>3</v>
      </c>
      <c r="E33" s="102" t="s">
        <v>87</v>
      </c>
    </row>
    <row r="34" spans="1:5" s="48" customFormat="1" ht="28.5">
      <c r="A34" s="295"/>
      <c r="B34" s="99">
        <v>4</v>
      </c>
      <c r="C34" s="102" t="s">
        <v>88</v>
      </c>
      <c r="D34" s="99">
        <v>4</v>
      </c>
      <c r="E34" s="102" t="s">
        <v>89</v>
      </c>
    </row>
    <row r="35" spans="1:5" s="48" customFormat="1" ht="42.75">
      <c r="A35" s="295"/>
      <c r="B35" s="99"/>
      <c r="C35" s="102"/>
      <c r="D35" s="99">
        <v>5</v>
      </c>
      <c r="E35" s="102" t="s">
        <v>90</v>
      </c>
    </row>
    <row r="36" spans="1:5" s="48" customFormat="1" ht="28.5">
      <c r="A36" s="295"/>
      <c r="B36" s="99"/>
      <c r="C36" s="102"/>
      <c r="D36" s="99">
        <v>6</v>
      </c>
      <c r="E36" s="102" t="s">
        <v>91</v>
      </c>
    </row>
    <row r="37" spans="1:5" s="48" customFormat="1" ht="42.75">
      <c r="A37" s="297"/>
      <c r="B37" s="99"/>
      <c r="C37" s="102"/>
      <c r="D37" s="99">
        <v>7</v>
      </c>
      <c r="E37" s="102" t="s">
        <v>92</v>
      </c>
    </row>
    <row r="38" spans="1:5" s="48" customFormat="1" ht="47.25" customHeight="1">
      <c r="A38" s="296" t="s">
        <v>93</v>
      </c>
      <c r="B38" s="99">
        <v>5</v>
      </c>
      <c r="C38" s="102" t="s">
        <v>94</v>
      </c>
      <c r="D38" s="99">
        <v>8</v>
      </c>
      <c r="E38" s="102" t="s">
        <v>95</v>
      </c>
    </row>
    <row r="39" spans="1:5" s="48" customFormat="1" ht="42.75">
      <c r="A39" s="295"/>
      <c r="B39" s="99">
        <v>6</v>
      </c>
      <c r="C39" s="102" t="s">
        <v>96</v>
      </c>
      <c r="D39" s="99">
        <v>9</v>
      </c>
      <c r="E39" s="102" t="s">
        <v>97</v>
      </c>
    </row>
    <row r="40" spans="1:5" s="48" customFormat="1" ht="28.5">
      <c r="A40" s="295"/>
      <c r="B40" s="99"/>
      <c r="C40" s="102"/>
      <c r="D40" s="99">
        <v>10</v>
      </c>
      <c r="E40" s="102" t="s">
        <v>98</v>
      </c>
    </row>
    <row r="41" spans="1:5" s="48" customFormat="1" ht="28.5">
      <c r="A41" s="297"/>
      <c r="B41" s="99"/>
      <c r="C41" s="102"/>
      <c r="D41" s="99">
        <v>11</v>
      </c>
      <c r="E41" s="102" t="s">
        <v>99</v>
      </c>
    </row>
    <row r="42" spans="1:5" s="48" customFormat="1" ht="42.75" customHeight="1">
      <c r="A42" s="296" t="s">
        <v>100</v>
      </c>
      <c r="B42" s="99">
        <v>7</v>
      </c>
      <c r="C42" s="102" t="s">
        <v>101</v>
      </c>
      <c r="D42" s="99">
        <v>12</v>
      </c>
      <c r="E42" s="102" t="s">
        <v>102</v>
      </c>
    </row>
    <row r="43" spans="1:5" s="48" customFormat="1" ht="42.75">
      <c r="A43" s="295"/>
      <c r="B43" s="99">
        <v>8</v>
      </c>
      <c r="C43" s="102" t="s">
        <v>103</v>
      </c>
      <c r="D43" s="99">
        <v>13</v>
      </c>
      <c r="E43" s="102" t="s">
        <v>104</v>
      </c>
    </row>
    <row r="44" spans="1:5" s="48" customFormat="1" ht="28.5">
      <c r="A44" s="295"/>
      <c r="B44" s="99">
        <v>9</v>
      </c>
      <c r="C44" s="102" t="s">
        <v>105</v>
      </c>
      <c r="D44" s="99">
        <v>14</v>
      </c>
      <c r="E44" s="102" t="s">
        <v>106</v>
      </c>
    </row>
    <row r="45" spans="1:5" s="48" customFormat="1" ht="42.75">
      <c r="A45" s="295"/>
      <c r="B45" s="99"/>
      <c r="C45" s="102"/>
      <c r="D45" s="99">
        <v>15</v>
      </c>
      <c r="E45" s="102" t="s">
        <v>107</v>
      </c>
    </row>
    <row r="46" spans="1:5" s="48" customFormat="1" ht="15">
      <c r="A46" s="297"/>
      <c r="B46" s="99"/>
      <c r="C46" s="102"/>
      <c r="D46" s="99">
        <v>16</v>
      </c>
      <c r="E46" s="102" t="s">
        <v>108</v>
      </c>
    </row>
    <row r="47" spans="1:5" s="48" customFormat="1" ht="46.5" customHeight="1">
      <c r="A47" s="103" t="s">
        <v>109</v>
      </c>
      <c r="B47" s="99">
        <v>10</v>
      </c>
      <c r="C47" s="102" t="s">
        <v>110</v>
      </c>
      <c r="D47" s="99">
        <v>17</v>
      </c>
      <c r="E47" s="102" t="s">
        <v>111</v>
      </c>
    </row>
    <row r="48" spans="1:5" s="48" customFormat="1" ht="15">
      <c r="A48" s="296" t="s">
        <v>112</v>
      </c>
      <c r="B48" s="99">
        <v>11</v>
      </c>
      <c r="C48" s="102" t="s">
        <v>113</v>
      </c>
      <c r="D48" s="99">
        <v>18</v>
      </c>
      <c r="E48" s="102" t="s">
        <v>114</v>
      </c>
    </row>
    <row r="49" spans="1:5" s="48" customFormat="1" ht="28.5">
      <c r="A49" s="295"/>
      <c r="B49" s="99">
        <v>12</v>
      </c>
      <c r="C49" s="102" t="s">
        <v>115</v>
      </c>
      <c r="D49" s="99">
        <v>19</v>
      </c>
      <c r="E49" s="102" t="s">
        <v>116</v>
      </c>
    </row>
    <row r="50" spans="1:5" s="48" customFormat="1" ht="28.5">
      <c r="A50" s="295"/>
      <c r="B50" s="99">
        <v>13</v>
      </c>
      <c r="C50" s="102" t="s">
        <v>117</v>
      </c>
      <c r="D50" s="99">
        <v>20</v>
      </c>
      <c r="E50" s="102" t="s">
        <v>118</v>
      </c>
    </row>
    <row r="51" spans="1:5" s="48" customFormat="1" ht="28.5">
      <c r="A51" s="295"/>
      <c r="B51" s="99">
        <v>14</v>
      </c>
      <c r="C51" s="102" t="s">
        <v>119</v>
      </c>
      <c r="D51" s="99">
        <v>21</v>
      </c>
      <c r="E51" s="102" t="s">
        <v>120</v>
      </c>
    </row>
    <row r="52" spans="1:5" s="48" customFormat="1" ht="28.5" customHeight="1">
      <c r="A52" s="292" t="s">
        <v>121</v>
      </c>
      <c r="B52" s="99">
        <v>15</v>
      </c>
      <c r="C52" s="102" t="s">
        <v>122</v>
      </c>
      <c r="D52" s="99">
        <v>22</v>
      </c>
      <c r="E52" s="102" t="s">
        <v>123</v>
      </c>
    </row>
    <row r="53" spans="1:5" s="48" customFormat="1" ht="42.75">
      <c r="A53" s="293"/>
      <c r="B53" s="99">
        <v>16</v>
      </c>
      <c r="C53" s="102" t="s">
        <v>124</v>
      </c>
      <c r="D53" s="99">
        <v>23</v>
      </c>
      <c r="E53" s="102" t="s">
        <v>125</v>
      </c>
    </row>
    <row r="54" spans="1:5" s="48" customFormat="1" ht="42.75">
      <c r="A54" s="103" t="s">
        <v>126</v>
      </c>
      <c r="B54" s="99">
        <v>17</v>
      </c>
      <c r="C54" s="102" t="s">
        <v>127</v>
      </c>
      <c r="D54" s="99">
        <v>24</v>
      </c>
      <c r="E54" s="102" t="s">
        <v>128</v>
      </c>
    </row>
    <row r="55" spans="1:5" s="48" customFormat="1" ht="28.5" customHeight="1">
      <c r="A55" s="294" t="s">
        <v>129</v>
      </c>
      <c r="B55" s="99">
        <v>18</v>
      </c>
      <c r="C55" s="102" t="s">
        <v>130</v>
      </c>
      <c r="D55" s="99">
        <v>25</v>
      </c>
      <c r="E55" s="102" t="s">
        <v>131</v>
      </c>
    </row>
    <row r="56" spans="1:5" s="48" customFormat="1" ht="28.5">
      <c r="A56" s="294"/>
      <c r="B56" s="99"/>
      <c r="C56" s="102"/>
      <c r="D56" s="99">
        <v>26</v>
      </c>
      <c r="E56" s="102" t="s">
        <v>132</v>
      </c>
    </row>
    <row r="57" spans="1:5" s="48" customFormat="1" ht="42.75" customHeight="1">
      <c r="A57" s="294" t="s">
        <v>133</v>
      </c>
      <c r="B57" s="99">
        <v>19</v>
      </c>
      <c r="C57" s="102" t="s">
        <v>134</v>
      </c>
      <c r="D57" s="99">
        <v>27</v>
      </c>
      <c r="E57" s="102" t="s">
        <v>135</v>
      </c>
    </row>
    <row r="58" spans="1:5" s="48" customFormat="1" ht="42.75">
      <c r="A58" s="294"/>
      <c r="B58" s="99">
        <v>20</v>
      </c>
      <c r="C58" s="102" t="s">
        <v>136</v>
      </c>
      <c r="D58" s="99"/>
      <c r="E58" s="102"/>
    </row>
    <row r="59" spans="1:5" s="48" customFormat="1" ht="28.5">
      <c r="A59" s="292" t="s">
        <v>137</v>
      </c>
      <c r="B59" s="99">
        <v>21</v>
      </c>
      <c r="C59" s="102" t="s">
        <v>138</v>
      </c>
      <c r="D59" s="99">
        <v>28</v>
      </c>
      <c r="E59" s="102" t="s">
        <v>139</v>
      </c>
    </row>
    <row r="60" spans="1:5" s="48" customFormat="1" ht="28.5">
      <c r="A60" s="295"/>
      <c r="B60" s="99">
        <v>22</v>
      </c>
      <c r="C60" s="102" t="s">
        <v>140</v>
      </c>
      <c r="D60" s="99">
        <v>29</v>
      </c>
      <c r="E60" s="102" t="s">
        <v>141</v>
      </c>
    </row>
    <row r="61" spans="1:5" s="48" customFormat="1" ht="28.5">
      <c r="A61" s="295"/>
      <c r="B61" s="99">
        <v>23</v>
      </c>
      <c r="C61" s="102" t="s">
        <v>142</v>
      </c>
      <c r="D61" s="99">
        <v>30</v>
      </c>
      <c r="E61" s="102" t="s">
        <v>143</v>
      </c>
    </row>
    <row r="62" spans="1:5" s="48" customFormat="1" ht="28.5">
      <c r="A62" s="295"/>
      <c r="B62" s="99">
        <v>24</v>
      </c>
      <c r="C62" s="102" t="s">
        <v>144</v>
      </c>
      <c r="D62" s="99">
        <v>31</v>
      </c>
      <c r="E62" s="102" t="s">
        <v>145</v>
      </c>
    </row>
    <row r="63" spans="1:5" s="48" customFormat="1" ht="28.5">
      <c r="A63" s="293"/>
      <c r="B63" s="99">
        <v>25</v>
      </c>
      <c r="C63" s="102" t="s">
        <v>146</v>
      </c>
      <c r="D63" s="99">
        <v>32</v>
      </c>
      <c r="E63" s="102" t="s">
        <v>147</v>
      </c>
    </row>
    <row r="64" spans="1:5" s="45" customFormat="1" ht="72" customHeight="1">
      <c r="A64" s="49"/>
      <c r="B64" s="50"/>
      <c r="C64" s="50"/>
      <c r="D64" s="50"/>
      <c r="E64" s="51"/>
    </row>
    <row r="65" spans="1:4" s="45" customFormat="1">
      <c r="A65" s="52"/>
      <c r="B65" s="53"/>
      <c r="D65" s="53"/>
    </row>
    <row r="66" spans="1:4" s="45" customFormat="1">
      <c r="A66" s="52"/>
      <c r="B66" s="53"/>
      <c r="D66" s="53"/>
    </row>
    <row r="67" spans="1:4" s="45" customFormat="1">
      <c r="A67" s="52"/>
      <c r="B67" s="53"/>
      <c r="D67" s="53"/>
    </row>
    <row r="68" spans="1:4" s="45" customFormat="1">
      <c r="A68" s="52"/>
      <c r="B68" s="53"/>
      <c r="D68" s="53"/>
    </row>
    <row r="69" spans="1:4" s="45" customFormat="1">
      <c r="A69" s="52"/>
      <c r="B69" s="53"/>
      <c r="D69" s="53"/>
    </row>
    <row r="70" spans="1:4" s="45" customFormat="1">
      <c r="A70" s="52"/>
      <c r="B70" s="53"/>
      <c r="D70" s="53"/>
    </row>
    <row r="71" spans="1:4" s="45" customFormat="1">
      <c r="A71" s="52"/>
      <c r="B71" s="53"/>
      <c r="D71" s="53"/>
    </row>
    <row r="72" spans="1:4" s="45" customFormat="1">
      <c r="A72" s="52"/>
      <c r="B72" s="53"/>
      <c r="D72" s="53"/>
    </row>
    <row r="73" spans="1:4" s="45" customFormat="1">
      <c r="A73" s="52"/>
      <c r="B73" s="53"/>
      <c r="D73" s="53"/>
    </row>
    <row r="74" spans="1:4" s="45" customFormat="1">
      <c r="A74" s="52"/>
      <c r="B74" s="53"/>
      <c r="D74" s="53"/>
    </row>
    <row r="75" spans="1:4" s="45" customFormat="1">
      <c r="A75" s="52"/>
      <c r="B75" s="53"/>
      <c r="D75" s="53"/>
    </row>
    <row r="76" spans="1:4" s="45" customFormat="1">
      <c r="A76" s="52"/>
      <c r="B76" s="53"/>
      <c r="D76" s="53"/>
    </row>
    <row r="77" spans="1:4" s="45" customFormat="1">
      <c r="A77" s="52"/>
      <c r="B77" s="53"/>
      <c r="D77" s="53"/>
    </row>
    <row r="78" spans="1:4" s="45" customFormat="1">
      <c r="A78" s="52"/>
      <c r="B78" s="53"/>
      <c r="D78" s="53"/>
    </row>
    <row r="79" spans="1:4" s="45" customFormat="1">
      <c r="A79" s="52"/>
      <c r="B79" s="53"/>
      <c r="D79" s="53"/>
    </row>
    <row r="80" spans="1:4" s="45" customFormat="1">
      <c r="A80" s="52"/>
      <c r="B80" s="53"/>
      <c r="D80" s="53"/>
    </row>
    <row r="81" spans="1:4" s="45" customFormat="1">
      <c r="A81" s="52"/>
      <c r="B81" s="53"/>
      <c r="D81" s="53"/>
    </row>
    <row r="82" spans="1:4" s="45" customFormat="1">
      <c r="A82" s="52"/>
      <c r="B82" s="53"/>
      <c r="D82" s="53"/>
    </row>
    <row r="83" spans="1:4" s="45" customFormat="1">
      <c r="A83" s="52"/>
      <c r="B83" s="53"/>
      <c r="D83" s="53"/>
    </row>
    <row r="84" spans="1:4" s="45" customFormat="1">
      <c r="A84" s="52"/>
      <c r="B84" s="53"/>
      <c r="D84" s="53"/>
    </row>
  </sheetData>
  <mergeCells count="24">
    <mergeCell ref="A22:A23"/>
    <mergeCell ref="B1:D1"/>
    <mergeCell ref="B2:C2"/>
    <mergeCell ref="B4:E4"/>
    <mergeCell ref="A6:A7"/>
    <mergeCell ref="B6:C6"/>
    <mergeCell ref="D6:E6"/>
    <mergeCell ref="B7:C7"/>
    <mergeCell ref="D7:E7"/>
    <mergeCell ref="A9:E9"/>
    <mergeCell ref="A11:A12"/>
    <mergeCell ref="A13:A14"/>
    <mergeCell ref="A15:A17"/>
    <mergeCell ref="A18:A21"/>
    <mergeCell ref="A52:A53"/>
    <mergeCell ref="A55:A56"/>
    <mergeCell ref="A57:A58"/>
    <mergeCell ref="A59:A63"/>
    <mergeCell ref="A24:A28"/>
    <mergeCell ref="A29:E29"/>
    <mergeCell ref="A31:A37"/>
    <mergeCell ref="A38:A41"/>
    <mergeCell ref="A42:A46"/>
    <mergeCell ref="A48:A5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F00E-0A31-4C6A-B6DD-C996621B3983}">
  <sheetPr>
    <tabColor rgb="FF002060"/>
    <pageSetUpPr fitToPage="1"/>
  </sheetPr>
  <dimension ref="A1:G21"/>
  <sheetViews>
    <sheetView showGridLines="0" topLeftCell="A16" zoomScale="80" zoomScaleNormal="80" workbookViewId="0">
      <selection activeCell="E42" sqref="E42:F42"/>
    </sheetView>
  </sheetViews>
  <sheetFormatPr baseColWidth="10" defaultColWidth="10.5703125" defaultRowHeight="15"/>
  <cols>
    <col min="1" max="1" width="79.7109375" style="34" customWidth="1"/>
    <col min="2" max="5" width="9.42578125" style="34" customWidth="1"/>
    <col min="6" max="6" width="52.140625" style="34" customWidth="1"/>
    <col min="7" max="7" width="2.140625" style="34" customWidth="1"/>
    <col min="8" max="8" width="3.140625" style="34" customWidth="1"/>
    <col min="9" max="16384" width="10.5703125" style="34"/>
  </cols>
  <sheetData>
    <row r="1" spans="1:7" ht="92.25" customHeight="1">
      <c r="A1"/>
      <c r="B1" s="309" t="s">
        <v>148</v>
      </c>
      <c r="C1" s="309"/>
      <c r="D1" s="309"/>
      <c r="E1" s="309"/>
      <c r="F1"/>
      <c r="G1"/>
    </row>
    <row r="2" spans="1:7">
      <c r="A2"/>
      <c r="B2"/>
      <c r="C2"/>
      <c r="D2"/>
      <c r="E2"/>
      <c r="F2"/>
      <c r="G2"/>
    </row>
    <row r="3" spans="1:7" ht="22.5" customHeight="1">
      <c r="A3" s="310" t="s">
        <v>149</v>
      </c>
      <c r="B3" s="310"/>
      <c r="C3" s="310"/>
      <c r="D3" s="310"/>
      <c r="E3" s="310"/>
      <c r="F3" s="310"/>
      <c r="G3"/>
    </row>
    <row r="4" spans="1:7" ht="21.75" customHeight="1">
      <c r="A4" s="311" t="s">
        <v>150</v>
      </c>
      <c r="B4" s="312" t="s">
        <v>151</v>
      </c>
      <c r="C4" s="312"/>
      <c r="D4" s="312"/>
      <c r="E4" s="312"/>
      <c r="F4" s="104" t="s">
        <v>152</v>
      </c>
      <c r="G4"/>
    </row>
    <row r="5" spans="1:7">
      <c r="A5" s="311"/>
      <c r="B5" s="105" t="s">
        <v>153</v>
      </c>
      <c r="C5" s="105" t="s">
        <v>154</v>
      </c>
      <c r="D5" s="105" t="s">
        <v>155</v>
      </c>
      <c r="E5" s="105" t="s">
        <v>156</v>
      </c>
      <c r="F5" s="106"/>
      <c r="G5"/>
    </row>
    <row r="6" spans="1:7" ht="60">
      <c r="A6" s="110" t="s">
        <v>429</v>
      </c>
      <c r="B6" s="107" t="s">
        <v>430</v>
      </c>
      <c r="C6" s="108"/>
      <c r="D6" s="108"/>
      <c r="E6" s="108"/>
      <c r="F6" s="269" t="s">
        <v>460</v>
      </c>
      <c r="G6"/>
    </row>
    <row r="7" spans="1:7" ht="60">
      <c r="A7" s="110" t="s">
        <v>431</v>
      </c>
      <c r="B7" s="107" t="s">
        <v>432</v>
      </c>
      <c r="C7" s="108" t="s">
        <v>433</v>
      </c>
      <c r="D7" s="108"/>
      <c r="E7" s="108"/>
      <c r="F7" s="109" t="s">
        <v>157</v>
      </c>
      <c r="G7"/>
    </row>
    <row r="8" spans="1:7" ht="60">
      <c r="A8" s="110" t="s">
        <v>434</v>
      </c>
      <c r="B8" s="107">
        <v>3</v>
      </c>
      <c r="C8" s="108">
        <v>3</v>
      </c>
      <c r="D8" s="108"/>
      <c r="E8" s="108"/>
      <c r="F8" s="109" t="s">
        <v>157</v>
      </c>
      <c r="G8"/>
    </row>
    <row r="9" spans="1:7" ht="60">
      <c r="A9" s="110" t="s">
        <v>435</v>
      </c>
      <c r="B9" s="107" t="s">
        <v>436</v>
      </c>
      <c r="C9" s="108" t="s">
        <v>437</v>
      </c>
      <c r="D9" s="108"/>
      <c r="E9" s="108"/>
      <c r="F9" s="109" t="s">
        <v>157</v>
      </c>
      <c r="G9"/>
    </row>
    <row r="10" spans="1:7" ht="57" customHeight="1">
      <c r="A10" s="110" t="s">
        <v>438</v>
      </c>
      <c r="B10" s="107"/>
      <c r="C10" s="108"/>
      <c r="D10" s="108">
        <v>9</v>
      </c>
      <c r="E10" s="108" t="s">
        <v>439</v>
      </c>
      <c r="F10" s="269" t="s">
        <v>460</v>
      </c>
      <c r="G10"/>
    </row>
    <row r="11" spans="1:7" ht="62.45" customHeight="1">
      <c r="A11" s="110" t="s">
        <v>440</v>
      </c>
      <c r="B11" s="107"/>
      <c r="C11" s="108"/>
      <c r="D11" s="108" t="s">
        <v>441</v>
      </c>
      <c r="E11" s="108" t="s">
        <v>442</v>
      </c>
      <c r="F11" s="269" t="s">
        <v>460</v>
      </c>
      <c r="G11"/>
    </row>
    <row r="12" spans="1:7" ht="63.95" customHeight="1">
      <c r="A12" s="110" t="s">
        <v>443</v>
      </c>
      <c r="B12" s="107"/>
      <c r="C12" s="108" t="s">
        <v>444</v>
      </c>
      <c r="D12" s="108"/>
      <c r="E12" s="108"/>
      <c r="F12" s="109" t="s">
        <v>476</v>
      </c>
      <c r="G12"/>
    </row>
    <row r="13" spans="1:7" ht="67.5" customHeight="1">
      <c r="A13" s="110" t="s">
        <v>445</v>
      </c>
      <c r="B13" s="107"/>
      <c r="C13" s="108">
        <v>13</v>
      </c>
      <c r="D13" s="108" t="s">
        <v>446</v>
      </c>
      <c r="E13" s="108"/>
      <c r="F13" s="269" t="s">
        <v>460</v>
      </c>
      <c r="G13"/>
    </row>
    <row r="14" spans="1:7" ht="69" customHeight="1">
      <c r="A14" s="110" t="s">
        <v>447</v>
      </c>
      <c r="B14" s="107"/>
      <c r="C14" s="108"/>
      <c r="D14" s="108"/>
      <c r="E14" s="108" t="s">
        <v>448</v>
      </c>
      <c r="F14" s="109" t="s">
        <v>158</v>
      </c>
      <c r="G14"/>
    </row>
    <row r="15" spans="1:7" ht="69.95" customHeight="1">
      <c r="A15" s="110" t="s">
        <v>458</v>
      </c>
      <c r="B15" s="107"/>
      <c r="C15" s="108"/>
      <c r="D15" s="108"/>
      <c r="E15" s="108" t="s">
        <v>449</v>
      </c>
      <c r="F15" s="109" t="s">
        <v>157</v>
      </c>
      <c r="G15"/>
    </row>
    <row r="16" spans="1:7" ht="30">
      <c r="A16" s="110" t="s">
        <v>459</v>
      </c>
      <c r="B16" s="107"/>
      <c r="C16" s="108"/>
      <c r="D16" s="108" t="s">
        <v>428</v>
      </c>
      <c r="E16" s="108">
        <v>19</v>
      </c>
      <c r="F16" s="269" t="s">
        <v>460</v>
      </c>
      <c r="G16"/>
    </row>
    <row r="17" spans="1:7" ht="57" customHeight="1">
      <c r="A17" s="110" t="s">
        <v>466</v>
      </c>
      <c r="B17" s="107" t="s">
        <v>467</v>
      </c>
      <c r="C17" s="108"/>
      <c r="D17" s="108"/>
      <c r="E17" s="108">
        <v>8</v>
      </c>
      <c r="F17" s="109" t="s">
        <v>476</v>
      </c>
      <c r="G17"/>
    </row>
    <row r="18" spans="1:7" ht="57" customHeight="1">
      <c r="A18" s="110"/>
      <c r="B18" s="107"/>
      <c r="C18" s="108"/>
      <c r="D18" s="108"/>
      <c r="E18" s="108"/>
      <c r="F18" s="111"/>
      <c r="G18"/>
    </row>
    <row r="19" spans="1:7" ht="57" customHeight="1">
      <c r="A19" s="110"/>
      <c r="B19" s="107"/>
      <c r="C19" s="108"/>
      <c r="D19" s="108"/>
      <c r="E19" s="108"/>
      <c r="F19" s="109"/>
      <c r="G19"/>
    </row>
    <row r="20" spans="1:7" ht="57" customHeight="1">
      <c r="A20" s="110"/>
      <c r="B20" s="107"/>
      <c r="C20" s="108"/>
      <c r="D20" s="108"/>
      <c r="E20" s="108"/>
      <c r="F20" s="109"/>
      <c r="G20"/>
    </row>
    <row r="21" spans="1:7">
      <c r="A21"/>
      <c r="B21"/>
      <c r="C21"/>
      <c r="D21"/>
      <c r="E21"/>
      <c r="F21"/>
      <c r="G21"/>
    </row>
  </sheetData>
  <mergeCells count="4">
    <mergeCell ref="B1:E1"/>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A4" xr:uid="{193174CC-2175-430E-994B-632B6428F9A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4685765A-3C3C-4857-95A4-BF92C37FBA61}"/>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772A-DD76-4393-A7AB-FC9DAED303AB}">
  <sheetPr>
    <tabColor theme="7" tint="0.39997558519241921"/>
    <pageSetUpPr fitToPage="1"/>
  </sheetPr>
  <dimension ref="B1:I59"/>
  <sheetViews>
    <sheetView showGridLines="0" topLeftCell="A43" zoomScale="90" zoomScaleNormal="90" workbookViewId="0">
      <selection activeCell="G63" sqref="G63"/>
    </sheetView>
  </sheetViews>
  <sheetFormatPr baseColWidth="10" defaultColWidth="11.42578125" defaultRowHeight="14.25"/>
  <cols>
    <col min="1" max="1" width="2.7109375" style="112" customWidth="1"/>
    <col min="2" max="2" width="24.7109375" style="112" customWidth="1"/>
    <col min="3" max="3" width="11.28515625" style="113" customWidth="1"/>
    <col min="4" max="4" width="19.28515625" style="113" customWidth="1"/>
    <col min="5" max="5" width="7.5703125" style="112" customWidth="1"/>
    <col min="6" max="6" width="24.7109375" style="112" customWidth="1"/>
    <col min="7" max="7" width="79.140625" style="112" customWidth="1"/>
    <col min="8" max="8" width="11.42578125" style="112"/>
    <col min="9" max="9" width="32" style="112" customWidth="1"/>
    <col min="10" max="16384" width="11.42578125" style="112"/>
  </cols>
  <sheetData>
    <row r="1" spans="2:9" ht="15" thickBot="1"/>
    <row r="2" spans="2:9" ht="18">
      <c r="B2" s="325" t="s">
        <v>159</v>
      </c>
      <c r="C2" s="326"/>
      <c r="D2" s="326"/>
      <c r="E2" s="326"/>
      <c r="F2" s="326"/>
      <c r="G2" s="327"/>
    </row>
    <row r="3" spans="2:9" ht="15">
      <c r="B3" s="328" t="s">
        <v>160</v>
      </c>
      <c r="C3" s="329"/>
      <c r="D3" s="330"/>
      <c r="E3" s="330"/>
      <c r="F3" s="330"/>
      <c r="G3" s="331"/>
    </row>
    <row r="4" spans="2:9" ht="88.5" customHeight="1" thickBot="1">
      <c r="B4" s="332" t="s">
        <v>161</v>
      </c>
      <c r="C4" s="333"/>
      <c r="D4" s="333"/>
      <c r="E4" s="333"/>
      <c r="F4" s="333"/>
      <c r="G4" s="334"/>
    </row>
    <row r="5" spans="2:9" ht="15">
      <c r="B5" s="264"/>
      <c r="C5" s="265"/>
      <c r="D5" s="266"/>
      <c r="E5" s="267"/>
      <c r="F5" s="267"/>
      <c r="G5" s="268"/>
    </row>
    <row r="6" spans="2:9" ht="16.5" customHeight="1">
      <c r="B6" s="335" t="s">
        <v>162</v>
      </c>
      <c r="C6" s="336"/>
      <c r="D6" s="336"/>
      <c r="E6" s="336"/>
      <c r="F6" s="336"/>
      <c r="G6" s="337"/>
    </row>
    <row r="7" spans="2:9" ht="76.5" customHeight="1" thickBot="1">
      <c r="B7" s="338"/>
      <c r="C7" s="339"/>
      <c r="D7" s="339"/>
      <c r="E7" s="339"/>
      <c r="F7" s="339"/>
      <c r="G7" s="340"/>
    </row>
    <row r="8" spans="2:9" ht="15" thickBot="1">
      <c r="B8" s="114"/>
      <c r="C8" s="115"/>
      <c r="D8" s="115"/>
      <c r="E8" s="116"/>
      <c r="F8" s="117"/>
      <c r="G8" s="117"/>
    </row>
    <row r="9" spans="2:9">
      <c r="B9" s="118"/>
      <c r="C9" s="119" t="s">
        <v>163</v>
      </c>
      <c r="D9" s="341" t="s">
        <v>164</v>
      </c>
      <c r="E9" s="342"/>
      <c r="F9" s="343" t="s">
        <v>165</v>
      </c>
      <c r="G9" s="344"/>
    </row>
    <row r="10" spans="2:9" ht="15" customHeight="1">
      <c r="B10" s="120"/>
      <c r="C10" s="121">
        <v>5</v>
      </c>
      <c r="D10" s="321" t="s">
        <v>166</v>
      </c>
      <c r="E10" s="322"/>
      <c r="F10" s="313" t="s">
        <v>167</v>
      </c>
      <c r="G10" s="314"/>
      <c r="H10" s="324"/>
      <c r="I10" s="324"/>
    </row>
    <row r="11" spans="2:9">
      <c r="B11" s="120"/>
      <c r="C11" s="121">
        <v>5</v>
      </c>
      <c r="D11" s="321" t="s">
        <v>168</v>
      </c>
      <c r="E11" s="322"/>
      <c r="F11" s="313" t="s">
        <v>169</v>
      </c>
      <c r="G11" s="314"/>
      <c r="H11" s="324"/>
      <c r="I11" s="324"/>
    </row>
    <row r="12" spans="2:9">
      <c r="B12" s="120"/>
      <c r="C12" s="121">
        <v>5</v>
      </c>
      <c r="D12" s="321" t="s">
        <v>170</v>
      </c>
      <c r="E12" s="322"/>
      <c r="F12" s="313" t="s">
        <v>171</v>
      </c>
      <c r="G12" s="314"/>
      <c r="H12" s="324"/>
      <c r="I12" s="324"/>
    </row>
    <row r="13" spans="2:9" ht="27.75" customHeight="1">
      <c r="B13" s="120"/>
      <c r="C13" s="121">
        <v>5</v>
      </c>
      <c r="D13" s="321" t="s">
        <v>172</v>
      </c>
      <c r="E13" s="322"/>
      <c r="F13" s="313" t="s">
        <v>173</v>
      </c>
      <c r="G13" s="314"/>
      <c r="H13" s="324"/>
      <c r="I13" s="324"/>
    </row>
    <row r="14" spans="2:9">
      <c r="B14" s="120"/>
      <c r="C14" s="121">
        <v>5</v>
      </c>
      <c r="D14" s="321" t="s">
        <v>174</v>
      </c>
      <c r="E14" s="322"/>
      <c r="F14" s="313" t="s">
        <v>175</v>
      </c>
      <c r="G14" s="314"/>
      <c r="H14" s="324"/>
      <c r="I14" s="324"/>
    </row>
    <row r="15" spans="2:9" ht="41.25" customHeight="1">
      <c r="B15" s="120"/>
      <c r="C15" s="121">
        <v>5</v>
      </c>
      <c r="D15" s="321" t="s">
        <v>176</v>
      </c>
      <c r="E15" s="322"/>
      <c r="F15" s="313" t="s">
        <v>177</v>
      </c>
      <c r="G15" s="314"/>
      <c r="H15" s="324"/>
      <c r="I15" s="324"/>
    </row>
    <row r="16" spans="2:9" ht="41.25" customHeight="1">
      <c r="B16" s="120"/>
      <c r="C16" s="121">
        <v>5</v>
      </c>
      <c r="D16" s="315" t="s">
        <v>178</v>
      </c>
      <c r="E16" s="316"/>
      <c r="F16" s="313" t="s">
        <v>179</v>
      </c>
      <c r="G16" s="314"/>
      <c r="H16" s="324"/>
      <c r="I16" s="324"/>
    </row>
    <row r="17" spans="2:9" ht="51.75" customHeight="1">
      <c r="B17" s="120"/>
      <c r="C17" s="121">
        <v>5</v>
      </c>
      <c r="D17" s="316" t="s">
        <v>180</v>
      </c>
      <c r="E17" s="323"/>
      <c r="F17" s="313" t="s">
        <v>181</v>
      </c>
      <c r="G17" s="314"/>
      <c r="H17" s="324"/>
      <c r="I17" s="324"/>
    </row>
    <row r="18" spans="2:9" ht="51.75" customHeight="1">
      <c r="B18" s="120"/>
      <c r="C18" s="121">
        <v>5</v>
      </c>
      <c r="D18" s="315" t="s">
        <v>182</v>
      </c>
      <c r="E18" s="316"/>
      <c r="F18" s="313" t="s">
        <v>183</v>
      </c>
      <c r="G18" s="314"/>
      <c r="H18" s="324"/>
      <c r="I18" s="324"/>
    </row>
    <row r="19" spans="2:9" ht="51.75" customHeight="1">
      <c r="B19" s="120"/>
      <c r="C19" s="121">
        <v>5</v>
      </c>
      <c r="D19" s="122" t="s">
        <v>184</v>
      </c>
      <c r="E19" s="123"/>
      <c r="F19" s="313" t="s">
        <v>185</v>
      </c>
      <c r="G19" s="314"/>
      <c r="H19" s="324"/>
      <c r="I19" s="324"/>
    </row>
    <row r="20" spans="2:9" ht="51.75" customHeight="1">
      <c r="B20" s="120"/>
      <c r="C20" s="121">
        <v>5</v>
      </c>
      <c r="D20" s="122" t="s">
        <v>186</v>
      </c>
      <c r="E20" s="123"/>
      <c r="F20" s="313" t="s">
        <v>187</v>
      </c>
      <c r="G20" s="314"/>
      <c r="H20" s="324"/>
      <c r="I20" s="324"/>
    </row>
    <row r="21" spans="2:9" ht="66.75" customHeight="1">
      <c r="B21" s="120"/>
      <c r="C21" s="121">
        <v>5</v>
      </c>
      <c r="D21" s="315" t="s">
        <v>188</v>
      </c>
      <c r="E21" s="316"/>
      <c r="F21" s="313" t="s">
        <v>189</v>
      </c>
      <c r="G21" s="314"/>
      <c r="H21" s="324"/>
      <c r="I21" s="324"/>
    </row>
    <row r="22" spans="2:9" ht="36" customHeight="1">
      <c r="B22" s="120"/>
      <c r="C22" s="121">
        <v>5</v>
      </c>
      <c r="D22" s="317" t="s">
        <v>190</v>
      </c>
      <c r="E22" s="318"/>
      <c r="F22" s="313" t="s">
        <v>191</v>
      </c>
      <c r="G22" s="314"/>
      <c r="H22" s="345"/>
      <c r="I22" s="345"/>
    </row>
    <row r="23" spans="2:9" ht="26.25" customHeight="1">
      <c r="B23" s="120"/>
      <c r="C23" s="121">
        <v>5</v>
      </c>
      <c r="D23" s="319" t="s">
        <v>192</v>
      </c>
      <c r="E23" s="319"/>
      <c r="F23" s="320" t="s">
        <v>193</v>
      </c>
      <c r="G23" s="314"/>
      <c r="H23" s="324"/>
      <c r="I23" s="324"/>
    </row>
    <row r="24" spans="2:9" ht="26.25" customHeight="1">
      <c r="B24" s="120"/>
      <c r="C24" s="121">
        <v>5</v>
      </c>
      <c r="D24" s="319" t="s">
        <v>194</v>
      </c>
      <c r="E24" s="319"/>
      <c r="F24" s="320" t="s">
        <v>195</v>
      </c>
      <c r="G24" s="314"/>
      <c r="H24" s="324"/>
      <c r="I24" s="324"/>
    </row>
    <row r="25" spans="2:9" ht="26.25" customHeight="1">
      <c r="B25" s="120"/>
      <c r="C25" s="121">
        <v>5</v>
      </c>
      <c r="D25" s="354" t="s">
        <v>196</v>
      </c>
      <c r="E25" s="355"/>
      <c r="F25" s="320" t="s">
        <v>197</v>
      </c>
      <c r="G25" s="314"/>
      <c r="H25" s="324"/>
      <c r="I25" s="324"/>
    </row>
    <row r="26" spans="2:9" ht="27" customHeight="1">
      <c r="B26" s="124"/>
      <c r="C26" s="347" t="s">
        <v>198</v>
      </c>
      <c r="D26" s="348"/>
      <c r="E26" s="348"/>
      <c r="F26" s="348"/>
      <c r="G26" s="349"/>
    </row>
    <row r="27" spans="2:9" ht="27" customHeight="1">
      <c r="B27" s="350" t="s">
        <v>199</v>
      </c>
      <c r="C27" s="351"/>
      <c r="D27" s="351"/>
      <c r="E27" s="351"/>
      <c r="F27" s="351"/>
      <c r="G27" s="352"/>
    </row>
    <row r="28" spans="2:9" ht="10.5" customHeight="1">
      <c r="B28" s="125"/>
      <c r="D28" s="126"/>
      <c r="E28" s="127"/>
      <c r="F28" s="128"/>
      <c r="G28" s="128"/>
    </row>
    <row r="29" spans="2:9">
      <c r="B29" s="125"/>
      <c r="C29" s="129"/>
      <c r="D29" s="353" t="s">
        <v>164</v>
      </c>
      <c r="E29" s="353"/>
      <c r="F29" s="356" t="s">
        <v>165</v>
      </c>
      <c r="G29" s="357"/>
    </row>
    <row r="30" spans="2:9">
      <c r="B30" s="125"/>
      <c r="D30" s="346" t="s">
        <v>166</v>
      </c>
      <c r="E30" s="346"/>
      <c r="F30" s="358" t="s">
        <v>200</v>
      </c>
      <c r="G30" s="359"/>
      <c r="H30" s="324"/>
      <c r="I30" s="324"/>
    </row>
    <row r="31" spans="2:9">
      <c r="B31" s="125"/>
      <c r="D31" s="346" t="s">
        <v>168</v>
      </c>
      <c r="E31" s="346"/>
      <c r="F31" s="358" t="s">
        <v>201</v>
      </c>
      <c r="G31" s="359"/>
      <c r="H31" s="324"/>
      <c r="I31" s="324"/>
    </row>
    <row r="32" spans="2:9">
      <c r="B32" s="125"/>
      <c r="D32" s="346" t="s">
        <v>170</v>
      </c>
      <c r="E32" s="346"/>
      <c r="F32" s="358" t="s">
        <v>202</v>
      </c>
      <c r="G32" s="359"/>
      <c r="H32" s="324"/>
      <c r="I32" s="324"/>
    </row>
    <row r="33" spans="2:9">
      <c r="B33" s="125"/>
      <c r="D33" s="346" t="s">
        <v>172</v>
      </c>
      <c r="E33" s="346"/>
      <c r="F33" s="358" t="s">
        <v>203</v>
      </c>
      <c r="G33" s="359"/>
      <c r="H33" s="324"/>
      <c r="I33" s="324"/>
    </row>
    <row r="34" spans="2:9">
      <c r="B34" s="125"/>
      <c r="D34" s="346" t="s">
        <v>174</v>
      </c>
      <c r="E34" s="346"/>
      <c r="F34" s="358" t="s">
        <v>204</v>
      </c>
      <c r="G34" s="359"/>
      <c r="H34" s="324"/>
      <c r="I34" s="324"/>
    </row>
    <row r="35" spans="2:9" ht="40.9" customHeight="1">
      <c r="B35" s="125"/>
      <c r="D35" s="346" t="s">
        <v>205</v>
      </c>
      <c r="E35" s="346"/>
      <c r="F35" s="358" t="s">
        <v>477</v>
      </c>
      <c r="G35" s="359"/>
      <c r="H35" s="324"/>
      <c r="I35" s="324"/>
    </row>
    <row r="36" spans="2:9" ht="42" customHeight="1">
      <c r="B36" s="130"/>
      <c r="C36" s="131"/>
      <c r="D36" s="346" t="s">
        <v>206</v>
      </c>
      <c r="E36" s="346"/>
      <c r="F36" s="358" t="s">
        <v>207</v>
      </c>
      <c r="G36" s="359"/>
      <c r="H36" s="360"/>
      <c r="I36" s="360"/>
    </row>
    <row r="37" spans="2:9" ht="30.75" customHeight="1">
      <c r="B37" s="130"/>
      <c r="C37" s="131"/>
      <c r="D37" s="346" t="s">
        <v>208</v>
      </c>
      <c r="E37" s="346"/>
      <c r="F37" s="361" t="s">
        <v>209</v>
      </c>
      <c r="G37" s="362"/>
      <c r="H37" s="360"/>
      <c r="I37" s="360"/>
    </row>
    <row r="38" spans="2:9" ht="33" customHeight="1">
      <c r="B38" s="130"/>
      <c r="C38" s="131"/>
      <c r="D38" s="346" t="s">
        <v>210</v>
      </c>
      <c r="E38" s="346"/>
      <c r="F38" s="361" t="s">
        <v>209</v>
      </c>
      <c r="G38" s="362"/>
      <c r="H38" s="360"/>
      <c r="I38" s="360"/>
    </row>
    <row r="39" spans="2:9" ht="30" customHeight="1">
      <c r="B39" s="130"/>
      <c r="C39" s="131"/>
      <c r="D39" s="346" t="s">
        <v>211</v>
      </c>
      <c r="E39" s="346"/>
      <c r="F39" s="361" t="s">
        <v>209</v>
      </c>
      <c r="G39" s="362"/>
      <c r="H39" s="360"/>
      <c r="I39" s="360"/>
    </row>
    <row r="40" spans="2:9" ht="30" customHeight="1">
      <c r="B40" s="130"/>
      <c r="C40" s="131"/>
      <c r="D40" s="346" t="s">
        <v>212</v>
      </c>
      <c r="E40" s="346"/>
      <c r="F40" s="361" t="s">
        <v>209</v>
      </c>
      <c r="G40" s="362"/>
      <c r="H40" s="360"/>
      <c r="I40" s="360"/>
    </row>
    <row r="41" spans="2:9" ht="30" customHeight="1">
      <c r="B41" s="130"/>
      <c r="C41" s="131"/>
      <c r="D41" s="363" t="s">
        <v>213</v>
      </c>
      <c r="E41" s="364"/>
      <c r="F41" s="358" t="s">
        <v>214</v>
      </c>
      <c r="G41" s="359"/>
      <c r="H41" s="360"/>
      <c r="I41" s="360"/>
    </row>
    <row r="42" spans="2:9" ht="35.25" customHeight="1">
      <c r="B42" s="130"/>
      <c r="C42" s="131"/>
      <c r="D42" s="346" t="s">
        <v>215</v>
      </c>
      <c r="E42" s="346"/>
      <c r="F42" s="358" t="s">
        <v>216</v>
      </c>
      <c r="G42" s="359"/>
      <c r="H42" s="360"/>
      <c r="I42" s="360"/>
    </row>
    <row r="43" spans="2:9" ht="31.5" customHeight="1">
      <c r="B43" s="130"/>
      <c r="C43" s="131"/>
      <c r="D43" s="346" t="s">
        <v>208</v>
      </c>
      <c r="E43" s="346"/>
      <c r="F43" s="361" t="s">
        <v>209</v>
      </c>
      <c r="G43" s="362"/>
      <c r="H43" s="360"/>
      <c r="I43" s="360"/>
    </row>
    <row r="44" spans="2:9" ht="35.25" customHeight="1">
      <c r="B44" s="130"/>
      <c r="C44" s="131"/>
      <c r="D44" s="346" t="s">
        <v>217</v>
      </c>
      <c r="E44" s="346"/>
      <c r="F44" s="361" t="s">
        <v>209</v>
      </c>
      <c r="G44" s="362"/>
      <c r="H44" s="360"/>
      <c r="I44" s="360"/>
    </row>
    <row r="45" spans="2:9" ht="57" customHeight="1">
      <c r="B45" s="130"/>
      <c r="C45" s="131"/>
      <c r="D45" s="346" t="s">
        <v>212</v>
      </c>
      <c r="E45" s="346"/>
      <c r="F45" s="361" t="s">
        <v>209</v>
      </c>
      <c r="G45" s="362"/>
      <c r="H45" s="360"/>
      <c r="I45" s="360"/>
    </row>
    <row r="46" spans="2:9" ht="32.25" customHeight="1">
      <c r="B46" s="130"/>
      <c r="C46" s="131"/>
      <c r="D46" s="346" t="s">
        <v>210</v>
      </c>
      <c r="E46" s="346"/>
      <c r="F46" s="361" t="s">
        <v>209</v>
      </c>
      <c r="G46" s="362"/>
      <c r="H46" s="360"/>
      <c r="I46" s="360"/>
    </row>
    <row r="47" spans="2:9" ht="32.25" customHeight="1">
      <c r="B47" s="130"/>
      <c r="C47" s="131"/>
      <c r="D47" s="363" t="s">
        <v>218</v>
      </c>
      <c r="E47" s="364"/>
      <c r="F47" s="371" t="s">
        <v>219</v>
      </c>
      <c r="G47" s="372"/>
      <c r="H47" s="360"/>
      <c r="I47" s="360"/>
    </row>
    <row r="48" spans="2:9" ht="32.25" customHeight="1">
      <c r="B48" s="130"/>
      <c r="C48" s="131"/>
      <c r="D48" s="346" t="s">
        <v>220</v>
      </c>
      <c r="E48" s="346"/>
      <c r="F48" s="358" t="s">
        <v>221</v>
      </c>
      <c r="G48" s="359"/>
      <c r="H48" s="360"/>
      <c r="I48" s="360"/>
    </row>
    <row r="49" spans="2:9" ht="32.25" customHeight="1">
      <c r="B49" s="130"/>
      <c r="C49" s="131"/>
      <c r="D49" s="346" t="s">
        <v>222</v>
      </c>
      <c r="E49" s="346"/>
      <c r="F49" s="358" t="s">
        <v>223</v>
      </c>
      <c r="G49" s="359"/>
      <c r="H49" s="360"/>
      <c r="I49" s="360"/>
    </row>
    <row r="50" spans="2:9" ht="32.25" customHeight="1">
      <c r="B50" s="130"/>
      <c r="C50" s="131"/>
      <c r="D50" s="346" t="s">
        <v>224</v>
      </c>
      <c r="E50" s="346"/>
      <c r="F50" s="358" t="s">
        <v>225</v>
      </c>
      <c r="G50" s="359"/>
      <c r="H50" s="360"/>
      <c r="I50" s="360"/>
    </row>
    <row r="51" spans="2:9" ht="32.25" customHeight="1">
      <c r="B51" s="130"/>
      <c r="C51" s="131"/>
      <c r="D51" s="126"/>
      <c r="E51" s="126"/>
      <c r="F51" s="128"/>
      <c r="G51" s="128"/>
      <c r="H51" s="360"/>
      <c r="I51" s="360"/>
    </row>
    <row r="52" spans="2:9" ht="32.25" customHeight="1">
      <c r="B52" s="130"/>
      <c r="C52" s="131"/>
      <c r="D52" s="126"/>
      <c r="E52" s="126"/>
      <c r="F52" s="128"/>
      <c r="G52" s="128"/>
    </row>
    <row r="53" spans="2:9" ht="32.25" customHeight="1">
      <c r="B53" s="130"/>
      <c r="C53" s="131"/>
      <c r="D53" s="126"/>
      <c r="E53" s="126"/>
      <c r="F53" s="128"/>
      <c r="G53" s="128"/>
    </row>
    <row r="54" spans="2:9" ht="21.75" customHeight="1">
      <c r="B54" s="365" t="s">
        <v>226</v>
      </c>
      <c r="C54" s="366"/>
      <c r="D54" s="366"/>
      <c r="E54" s="366"/>
      <c r="F54" s="366"/>
      <c r="G54" s="367"/>
    </row>
    <row r="55" spans="2:9" ht="21.75" customHeight="1">
      <c r="B55" s="365" t="s">
        <v>227</v>
      </c>
      <c r="C55" s="366"/>
      <c r="D55" s="366"/>
      <c r="E55" s="366"/>
      <c r="F55" s="366"/>
      <c r="G55" s="367"/>
    </row>
    <row r="56" spans="2:9" ht="20.25" customHeight="1">
      <c r="B56" s="365" t="s">
        <v>228</v>
      </c>
      <c r="C56" s="366"/>
      <c r="D56" s="366"/>
      <c r="E56" s="366"/>
      <c r="F56" s="366"/>
      <c r="G56" s="367"/>
    </row>
    <row r="57" spans="2:9" ht="20.25" customHeight="1">
      <c r="B57" s="365" t="s">
        <v>229</v>
      </c>
      <c r="C57" s="366"/>
      <c r="D57" s="366"/>
      <c r="E57" s="366"/>
      <c r="F57" s="366"/>
      <c r="G57" s="367"/>
    </row>
    <row r="58" spans="2:9" ht="18" customHeight="1" thickBot="1">
      <c r="B58" s="368" t="s">
        <v>230</v>
      </c>
      <c r="C58" s="369"/>
      <c r="D58" s="369"/>
      <c r="E58" s="369"/>
      <c r="F58" s="369"/>
      <c r="G58" s="370"/>
    </row>
    <row r="59" spans="2:9">
      <c r="B59" s="132"/>
      <c r="C59" s="133"/>
      <c r="D59" s="132"/>
      <c r="E59" s="132"/>
      <c r="F59" s="132"/>
      <c r="G59" s="132"/>
    </row>
  </sheetData>
  <mergeCells count="12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E0FDD-B6A5-40A0-A88D-2AC0984B0030}">
  <sheetPr>
    <tabColor theme="4" tint="-0.249977111117893"/>
    <pageSetUpPr fitToPage="1"/>
  </sheetPr>
  <dimension ref="A1:IX109"/>
  <sheetViews>
    <sheetView showGridLines="0" zoomScale="80" zoomScaleNormal="80" zoomScalePageLayoutView="50" workbookViewId="0">
      <pane ySplit="9" topLeftCell="A16" activePane="bottomLeft" state="frozen"/>
      <selection pane="bottomLeft" activeCell="H83" sqref="H83"/>
    </sheetView>
  </sheetViews>
  <sheetFormatPr baseColWidth="10" defaultColWidth="11.42578125" defaultRowHeight="12.75"/>
  <cols>
    <col min="1" max="1" width="5" style="68" bestFit="1" customWidth="1"/>
    <col min="2" max="2" width="26.28515625" style="68" customWidth="1"/>
    <col min="3" max="3" width="43.28515625" style="68" customWidth="1"/>
    <col min="4" max="4" width="49" style="69" customWidth="1"/>
    <col min="5" max="5" width="21" style="68" customWidth="1"/>
    <col min="6" max="6" width="21.140625" style="68" customWidth="1"/>
    <col min="7" max="7" width="15.5703125" style="68" customWidth="1"/>
    <col min="8" max="8" width="20.85546875" style="68" customWidth="1"/>
    <col min="9" max="9" width="35.140625" style="68" customWidth="1"/>
    <col min="10" max="10" width="30.85546875" style="68" customWidth="1"/>
    <col min="11" max="11" width="16.7109375" style="68" customWidth="1"/>
    <col min="12" max="12" width="14.140625" style="68" bestFit="1" customWidth="1"/>
    <col min="13" max="13" width="23.42578125" style="68" customWidth="1"/>
    <col min="14" max="14" width="27.7109375" style="68" customWidth="1"/>
    <col min="15" max="15" width="6.28515625" style="68" hidden="1" customWidth="1"/>
    <col min="16" max="16" width="11.42578125" style="59"/>
    <col min="17" max="17" width="47.85546875" style="59" customWidth="1"/>
    <col min="18" max="258" width="11.42578125" style="59"/>
    <col min="259" max="16384" width="11.42578125" style="60"/>
  </cols>
  <sheetData>
    <row r="1" spans="1:258">
      <c r="A1" s="393"/>
      <c r="B1" s="394"/>
      <c r="C1" s="56"/>
      <c r="D1" s="57"/>
      <c r="E1" s="56"/>
      <c r="F1" s="56"/>
      <c r="G1" s="56"/>
      <c r="H1" s="56"/>
      <c r="I1" s="56"/>
      <c r="J1" s="56"/>
      <c r="K1" s="56"/>
      <c r="L1" s="56"/>
      <c r="M1" s="56"/>
      <c r="N1" s="58"/>
      <c r="O1" s="56"/>
    </row>
    <row r="2" spans="1:258">
      <c r="A2" s="395"/>
      <c r="B2" s="396"/>
      <c r="C2" s="61"/>
      <c r="D2" s="62"/>
      <c r="E2" s="61"/>
      <c r="F2" s="61"/>
      <c r="G2" s="61"/>
      <c r="H2" s="61"/>
      <c r="I2" s="61"/>
      <c r="J2" s="61"/>
      <c r="K2" s="61"/>
      <c r="L2" s="61"/>
      <c r="M2" s="61"/>
      <c r="N2" s="63"/>
      <c r="O2" s="61"/>
    </row>
    <row r="3" spans="1:258">
      <c r="A3" s="395"/>
      <c r="B3" s="396"/>
      <c r="C3" s="64"/>
      <c r="D3" s="62"/>
      <c r="E3" s="61"/>
      <c r="F3" s="61"/>
      <c r="G3" s="61"/>
      <c r="H3" s="61"/>
      <c r="I3" s="61"/>
      <c r="J3" s="61"/>
      <c r="K3" s="61"/>
      <c r="L3" s="61"/>
      <c r="M3" s="61"/>
      <c r="N3" s="63"/>
      <c r="O3" s="61"/>
    </row>
    <row r="4" spans="1:258" ht="19.5" customHeight="1">
      <c r="A4" s="397" t="s">
        <v>231</v>
      </c>
      <c r="B4" s="397"/>
      <c r="C4" s="397"/>
      <c r="D4" s="398" t="s">
        <v>4</v>
      </c>
      <c r="E4" s="399"/>
      <c r="F4" s="399"/>
      <c r="G4" s="399"/>
      <c r="H4" s="399"/>
      <c r="I4" s="399"/>
      <c r="J4" s="399"/>
      <c r="K4" s="399"/>
      <c r="L4" s="399"/>
      <c r="M4" s="399"/>
      <c r="N4" s="400"/>
      <c r="O4" s="134"/>
    </row>
    <row r="5" spans="1:258" ht="38.450000000000003" customHeight="1">
      <c r="A5" s="397" t="s">
        <v>232</v>
      </c>
      <c r="B5" s="397"/>
      <c r="C5" s="397"/>
      <c r="D5" s="398" t="s">
        <v>464</v>
      </c>
      <c r="E5" s="399"/>
      <c r="F5" s="399"/>
      <c r="G5" s="399"/>
      <c r="H5" s="399"/>
      <c r="I5" s="399"/>
      <c r="J5" s="399"/>
      <c r="K5" s="399"/>
      <c r="L5" s="399"/>
      <c r="M5" s="399"/>
      <c r="N5" s="400"/>
      <c r="O5" s="135"/>
    </row>
    <row r="6" spans="1:258" ht="16.5" customHeight="1">
      <c r="A6" s="397" t="s">
        <v>233</v>
      </c>
      <c r="B6" s="397"/>
      <c r="C6" s="397"/>
      <c r="D6" s="398" t="s">
        <v>234</v>
      </c>
      <c r="E6" s="399"/>
      <c r="F6" s="399"/>
      <c r="G6" s="399"/>
      <c r="H6" s="399"/>
      <c r="I6" s="399"/>
      <c r="J6" s="399"/>
      <c r="K6" s="399"/>
      <c r="L6" s="399"/>
      <c r="M6" s="399"/>
      <c r="N6" s="400"/>
      <c r="O6" s="136"/>
    </row>
    <row r="7" spans="1:258" ht="32.25" customHeight="1" thickBot="1">
      <c r="A7" s="137" t="s">
        <v>235</v>
      </c>
      <c r="B7" s="138"/>
      <c r="C7" s="138"/>
      <c r="D7" s="404" t="s">
        <v>236</v>
      </c>
      <c r="E7" s="405" t="s">
        <v>237</v>
      </c>
      <c r="F7" s="406"/>
      <c r="G7" s="406"/>
      <c r="H7" s="407"/>
      <c r="I7" s="388" t="s">
        <v>238</v>
      </c>
      <c r="J7" s="389"/>
      <c r="K7" s="389"/>
      <c r="L7" s="389"/>
      <c r="M7" s="390"/>
      <c r="N7" s="391" t="s">
        <v>239</v>
      </c>
      <c r="O7" s="392"/>
    </row>
    <row r="8" spans="1:258" ht="41.25" customHeight="1" thickTop="1">
      <c r="A8" s="401" t="s">
        <v>240</v>
      </c>
      <c r="B8" s="403" t="s">
        <v>241</v>
      </c>
      <c r="C8" s="139" t="s">
        <v>242</v>
      </c>
      <c r="D8" s="404"/>
      <c r="E8" s="381" t="s">
        <v>180</v>
      </c>
      <c r="F8" s="381" t="s">
        <v>243</v>
      </c>
      <c r="G8" s="381" t="s">
        <v>244</v>
      </c>
      <c r="H8" s="381" t="s">
        <v>186</v>
      </c>
      <c r="I8" s="385" t="s">
        <v>245</v>
      </c>
      <c r="J8" s="140" t="s">
        <v>246</v>
      </c>
      <c r="K8" s="385" t="s">
        <v>238</v>
      </c>
      <c r="L8" s="385" t="s">
        <v>247</v>
      </c>
      <c r="M8" s="385" t="s">
        <v>248</v>
      </c>
      <c r="N8" s="386" t="s">
        <v>249</v>
      </c>
      <c r="O8" s="383" t="s">
        <v>250</v>
      </c>
    </row>
    <row r="9" spans="1:258" s="66" customFormat="1" ht="53.25" customHeight="1" thickBot="1">
      <c r="A9" s="402"/>
      <c r="B9" s="404"/>
      <c r="C9" s="141" t="s">
        <v>251</v>
      </c>
      <c r="D9" s="404"/>
      <c r="E9" s="382"/>
      <c r="F9" s="382"/>
      <c r="G9" s="382"/>
      <c r="H9" s="382"/>
      <c r="I9" s="382"/>
      <c r="J9" s="142" t="s">
        <v>252</v>
      </c>
      <c r="K9" s="382" t="s">
        <v>253</v>
      </c>
      <c r="L9" s="382"/>
      <c r="M9" s="382" t="s">
        <v>253</v>
      </c>
      <c r="N9" s="387"/>
      <c r="O9" s="384"/>
      <c r="P9" s="59"/>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c r="IU9" s="65"/>
      <c r="IV9" s="65"/>
      <c r="IW9" s="65"/>
      <c r="IX9" s="65"/>
    </row>
    <row r="10" spans="1:258" ht="55.5" customHeight="1" thickBot="1">
      <c r="A10" s="373">
        <v>1</v>
      </c>
      <c r="B10" s="374" t="s">
        <v>496</v>
      </c>
      <c r="C10" s="375" t="s">
        <v>471</v>
      </c>
      <c r="D10" s="147" t="s">
        <v>480</v>
      </c>
      <c r="E10" s="408">
        <v>12</v>
      </c>
      <c r="F10" s="408">
        <v>1</v>
      </c>
      <c r="G10" s="379">
        <f>+F10/E10</f>
        <v>8.3333333333333329E-2</v>
      </c>
      <c r="H10" s="373" t="str">
        <f>CONCATENATE(IF(G10&lt;='8- Politicas de admistración'!$D$6,'8- Politicas de admistración'!$B$6,IF(G10&lt;='8- Politicas de admistración'!$D$7,'8- Politicas de admistración'!$B$7,IF(G10&lt;='8- Politicas de admistración'!$D$8,'8- Politicas de admistración'!$B$8,IF(G10&lt;='8- Politicas de admistración'!$D$9,'8- Politicas de admistración'!$B$9,IF(G10&lt;='8- Politicas de admistración'!$D$10,'8- Politicas de admistración'!$B$10,"Probabilidad no valida")))))," - ",VLOOKUP(IF(G10&lt;='8- Politicas de admistración'!$D$6,'8- Politicas de admistración'!$B$6,IF(G10&lt;='8- Politicas de admistración'!$D$7,'8- Politicas de admistración'!$B$7,IF(G10&lt;='8- Politicas de admistración'!$D$8,'8- Politicas de admistración'!$B$8,IF(G10&lt;='8- Politicas de admistración'!$D$9,'8- Politicas de admistración'!$B$9,IF(G10&lt;='8- Politicas de admistración'!$D$10,'8- Politicas de admistración'!$B$10,"Probabilidad no valida"))))),'8- Politicas de admistración'!$B$6:$F$10,5,FALSE))</f>
        <v>Baja - 2</v>
      </c>
      <c r="I10" s="150" t="s">
        <v>342</v>
      </c>
      <c r="J10" s="151" t="s">
        <v>255</v>
      </c>
      <c r="K10" s="145" t="str">
        <f>IFERROR(CONCATENATE(INDEX('8- Politicas de admistración'!$B$16:$F$53,MATCH('5- Identificación de Riesgos'!J10,'8- Politicas de admistración'!$C$16:$C$54,0),1)," - ",L10),"")</f>
        <v xml:space="preserve">Leve - </v>
      </c>
      <c r="L10" s="146" t="str">
        <f>IFERROR(VLOOKUP(INDEX('8- Politicas de admistración'!$B$16:$F$64,MATCH('5- Identificación de Riesgos'!#REF!,'8- Politicas de admistración'!$C$16:$C$64,0),1),'8- Politicas de admistración'!$B$16:$F$64,5,FALSE),"")</f>
        <v/>
      </c>
      <c r="M10" s="373" t="str">
        <f>IFERROR(CONCATENATE(INDEX('8- Politicas de admistración'!$B$16:$F$53,MATCH(ROUND(AVERAGE(L10:L19),0),'8- Politicas de admistración'!$F$16:$F$53,0),1)," - ",ROUND(AVERAGE(L10:L19),0)),"")</f>
        <v>Menor - 2</v>
      </c>
      <c r="N10" s="373" t="str">
        <f>IFERROR(CONCATENATE(VLOOKUP((LEFT(H10,LEN(H10)-4)&amp;LEFT(M10,LEN(M10)-4)),'9- Matriz de Calor '!$D$17:$E$41,2,0)," - ",RIGHT(H10,1)*RIGHT(M10,1)),"")</f>
        <v>Moderado - 4</v>
      </c>
      <c r="O10" s="380">
        <f>RIGHT(H10,1)*RIGHT(M10,1)</f>
        <v>4</v>
      </c>
    </row>
    <row r="11" spans="1:258" ht="43.5" customHeight="1" thickTop="1" thickBot="1">
      <c r="A11" s="373"/>
      <c r="B11" s="374"/>
      <c r="C11" s="375"/>
      <c r="D11" s="147" t="s">
        <v>489</v>
      </c>
      <c r="E11" s="408"/>
      <c r="F11" s="408"/>
      <c r="G11" s="379"/>
      <c r="H11" s="373"/>
      <c r="I11" s="150" t="s">
        <v>256</v>
      </c>
      <c r="J11" s="151" t="s">
        <v>263</v>
      </c>
      <c r="K11" s="145" t="str">
        <f>IFERROR(CONCATENATE(INDEX('8- Politicas de admistración'!$B$16:$F$53,MATCH('5- Identificación de Riesgos'!J11,'8- Politicas de admistración'!$C$16:$C$54,0),1)," - ",L11),"")</f>
        <v>Menor - 2</v>
      </c>
      <c r="L11" s="146">
        <f>IFERROR(VLOOKUP(INDEX('8- Politicas de admistración'!$B$16:$F$64,MATCH('5- Identificación de Riesgos'!J11,'8- Politicas de admistración'!$C$16:$C$64,0),1),'8- Politicas de admistración'!$B$16:$F$64,5,FALSE),"")</f>
        <v>2</v>
      </c>
      <c r="M11" s="373"/>
      <c r="N11" s="373"/>
      <c r="O11" s="377"/>
    </row>
    <row r="12" spans="1:258" ht="42.75" customHeight="1" thickTop="1" thickBot="1">
      <c r="A12" s="373"/>
      <c r="B12" s="374"/>
      <c r="C12" s="375"/>
      <c r="D12" s="148" t="s">
        <v>490</v>
      </c>
      <c r="E12" s="408"/>
      <c r="F12" s="408"/>
      <c r="G12" s="379"/>
      <c r="H12" s="373"/>
      <c r="I12" s="150" t="s">
        <v>254</v>
      </c>
      <c r="J12" s="151" t="s">
        <v>347</v>
      </c>
      <c r="K12" s="145" t="str">
        <f>IFERROR(CONCATENATE(INDEX('8- Politicas de admistración'!$B$16:$F$53,MATCH('5- Identificación de Riesgos'!J12,'8- Politicas de admistración'!$C$16:$C$54,0),1)," - ",L12),"")</f>
        <v>Moderado - 3</v>
      </c>
      <c r="L12" s="146">
        <f>IFERROR(VLOOKUP(INDEX('8- Politicas de admistración'!$B$16:$F$64,MATCH('5- Identificación de Riesgos'!J12,'8- Politicas de admistración'!$C$16:$C$64,0),1),'8- Politicas de admistración'!$B$16:$F$64,5,FALSE),"")</f>
        <v>3</v>
      </c>
      <c r="M12" s="373"/>
      <c r="N12" s="373"/>
      <c r="O12" s="377"/>
    </row>
    <row r="13" spans="1:258" ht="33" customHeight="1" thickTop="1" thickBot="1">
      <c r="A13" s="373"/>
      <c r="B13" s="374"/>
      <c r="C13" s="375"/>
      <c r="D13" s="148"/>
      <c r="E13" s="408"/>
      <c r="F13" s="408"/>
      <c r="G13" s="379"/>
      <c r="H13" s="373"/>
      <c r="I13" s="150"/>
      <c r="K13" s="145" t="str">
        <f>IFERROR(CONCATENATE(INDEX('8- Politicas de admistración'!$B$16:$F$53,MATCH('5- Identificación de Riesgos'!J13,'8- Politicas de admistración'!$C$16:$C$54,0),1)," - ",L13),"")</f>
        <v/>
      </c>
      <c r="L13" s="146">
        <f>IFERROR(VLOOKUP(INDEX('8- Politicas de admistración'!$B$16:$F$64,MATCH('5- Identificación de Riesgos'!J10,'8- Politicas de admistración'!$C$16:$C$64,0),1),'8- Politicas de admistración'!$B$16:$F$64,5,FALSE),"")</f>
        <v>1</v>
      </c>
      <c r="M13" s="373"/>
      <c r="N13" s="373"/>
      <c r="O13" s="377"/>
    </row>
    <row r="14" spans="1:258" ht="33" customHeight="1" thickTop="1" thickBot="1">
      <c r="A14" s="373"/>
      <c r="B14" s="374"/>
      <c r="C14" s="375"/>
      <c r="D14" s="149"/>
      <c r="E14" s="408"/>
      <c r="F14" s="408"/>
      <c r="G14" s="379"/>
      <c r="H14" s="373"/>
      <c r="I14" s="147"/>
      <c r="J14" s="148"/>
      <c r="K14" s="145" t="str">
        <f>IFERROR(CONCATENATE(INDEX('8- Politicas de admistración'!$B$16:$F$53,MATCH('5- Identificación de Riesgos'!J14,'8- Politicas de admistración'!$C$16:$C$54,0),1)," - ",L14),"")</f>
        <v/>
      </c>
      <c r="L14" s="146" t="str">
        <f>IFERROR(VLOOKUP(INDEX('8- Politicas de admistración'!$B$16:$F$64,MATCH('5- Identificación de Riesgos'!J14,'8- Politicas de admistración'!$C$16:$C$64,0),1),'8- Politicas de admistración'!$B$16:$F$64,5,FALSE),"")</f>
        <v/>
      </c>
      <c r="M14" s="373"/>
      <c r="N14" s="373"/>
      <c r="O14" s="377"/>
    </row>
    <row r="15" spans="1:258" ht="14.25" thickTop="1" thickBot="1">
      <c r="A15" s="373"/>
      <c r="B15" s="374"/>
      <c r="C15" s="375"/>
      <c r="D15" s="149"/>
      <c r="E15" s="408"/>
      <c r="F15" s="408"/>
      <c r="G15" s="379"/>
      <c r="H15" s="373"/>
      <c r="I15" s="147"/>
      <c r="J15" s="148"/>
      <c r="K15" s="145" t="str">
        <f>IFERROR(CONCATENATE(INDEX('8- Politicas de admistración'!$B$16:$F$53,MATCH('5- Identificación de Riesgos'!J15,'8- Politicas de admistración'!$C$16:$C$54,0),1)," - ",L15),"")</f>
        <v/>
      </c>
      <c r="L15" s="146" t="str">
        <f>IFERROR(VLOOKUP(INDEX('8- Politicas de admistración'!$B$16:$F$64,MATCH('5- Identificación de Riesgos'!J15,'8- Politicas de admistración'!$C$16:$C$64,0),1),'8- Politicas de admistración'!$B$16:$F$64,5,FALSE),"")</f>
        <v/>
      </c>
      <c r="M15" s="373"/>
      <c r="N15" s="373"/>
      <c r="O15" s="377"/>
    </row>
    <row r="16" spans="1:258" ht="14.25" thickTop="1" thickBot="1">
      <c r="A16" s="373"/>
      <c r="B16" s="374"/>
      <c r="C16" s="375"/>
      <c r="D16" s="147"/>
      <c r="E16" s="408"/>
      <c r="F16" s="408"/>
      <c r="G16" s="379"/>
      <c r="H16" s="373"/>
      <c r="I16" s="147"/>
      <c r="J16" s="148"/>
      <c r="K16" s="145" t="str">
        <f>IFERROR(CONCATENATE(INDEX('8- Politicas de admistración'!$B$16:$F$53,MATCH('5- Identificación de Riesgos'!J16,'8- Politicas de admistración'!$C$16:$C$54,0),1)," - ",L16),"")</f>
        <v/>
      </c>
      <c r="L16" s="146" t="str">
        <f>IFERROR(VLOOKUP(INDEX('8- Politicas de admistración'!$B$16:$F$64,MATCH('5- Identificación de Riesgos'!J16,'8- Politicas de admistración'!$C$16:$C$64,0),1),'8- Politicas de admistración'!$B$16:$F$64,5,FALSE),"")</f>
        <v/>
      </c>
      <c r="M16" s="373"/>
      <c r="N16" s="373"/>
      <c r="O16" s="377"/>
    </row>
    <row r="17" spans="1:258" ht="14.25" thickTop="1" thickBot="1">
      <c r="A17" s="373"/>
      <c r="B17" s="374"/>
      <c r="C17" s="375"/>
      <c r="D17" s="147"/>
      <c r="E17" s="408"/>
      <c r="F17" s="408"/>
      <c r="G17" s="379"/>
      <c r="H17" s="373"/>
      <c r="I17" s="147"/>
      <c r="J17" s="148"/>
      <c r="K17" s="145" t="str">
        <f>IFERROR(CONCATENATE(INDEX('8- Politicas de admistración'!$B$16:$F$53,MATCH('5- Identificación de Riesgos'!J17,'8- Politicas de admistración'!$C$16:$C$54,0),1)," - ",L17),"")</f>
        <v/>
      </c>
      <c r="L17" s="146" t="str">
        <f>IFERROR(VLOOKUP(INDEX('8- Politicas de admistración'!$B$16:$F$64,MATCH('5- Identificación de Riesgos'!J17,'8- Politicas de admistración'!$C$16:$C$64,0),1),'8- Politicas de admistración'!$B$16:$F$64,5,FALSE),"")</f>
        <v/>
      </c>
      <c r="M17" s="373"/>
      <c r="N17" s="373"/>
      <c r="O17" s="377"/>
    </row>
    <row r="18" spans="1:258" ht="14.25" thickTop="1" thickBot="1">
      <c r="A18" s="373"/>
      <c r="B18" s="374"/>
      <c r="C18" s="375"/>
      <c r="D18" s="147"/>
      <c r="E18" s="408"/>
      <c r="F18" s="408"/>
      <c r="G18" s="379"/>
      <c r="H18" s="373"/>
      <c r="I18" s="147"/>
      <c r="J18" s="148"/>
      <c r="K18" s="145" t="str">
        <f>IFERROR(CONCATENATE(INDEX('8- Politicas de admistración'!$B$16:$F$53,MATCH('5- Identificación de Riesgos'!J18,'8- Politicas de admistración'!$C$16:$C$54,0),1)," - ",L18),"")</f>
        <v/>
      </c>
      <c r="L18" s="146" t="str">
        <f>IFERROR(VLOOKUP(INDEX('8- Politicas de admistración'!$B$16:$F$64,MATCH('5- Identificación de Riesgos'!J18,'8- Politicas de admistración'!$C$16:$C$64,0),1),'8- Politicas de admistración'!$B$16:$F$64,5,FALSE),"")</f>
        <v/>
      </c>
      <c r="M18" s="373"/>
      <c r="N18" s="373"/>
      <c r="O18" s="377"/>
    </row>
    <row r="19" spans="1:258" ht="14.25" thickTop="1" thickBot="1">
      <c r="A19" s="373"/>
      <c r="B19" s="374"/>
      <c r="C19" s="375"/>
      <c r="D19" s="147"/>
      <c r="E19" s="408"/>
      <c r="F19" s="408"/>
      <c r="G19" s="379"/>
      <c r="H19" s="373"/>
      <c r="I19" s="147"/>
      <c r="J19" s="148"/>
      <c r="K19" s="145" t="str">
        <f>IFERROR(CONCATENATE(INDEX('8- Politicas de admistración'!$B$16:$F$53,MATCH('5- Identificación de Riesgos'!J19,'8- Politicas de admistración'!$C$16:$C$54,0),1)," - ",L19),"")</f>
        <v/>
      </c>
      <c r="L19" s="146" t="str">
        <f>IFERROR(VLOOKUP(INDEX('8- Politicas de admistración'!$B$16:$F$64,MATCH('5- Identificación de Riesgos'!J19,'8- Politicas de admistración'!$C$16:$C$64,0),1),'8- Politicas de admistración'!$B$16:$F$64,5,FALSE),"")</f>
        <v/>
      </c>
      <c r="M19" s="373"/>
      <c r="N19" s="373"/>
      <c r="O19" s="377"/>
    </row>
    <row r="20" spans="1:258" ht="27" thickTop="1" thickBot="1">
      <c r="A20" s="373">
        <v>2</v>
      </c>
      <c r="B20" s="374" t="s">
        <v>468</v>
      </c>
      <c r="C20" s="375" t="s">
        <v>469</v>
      </c>
      <c r="D20" s="143" t="s">
        <v>493</v>
      </c>
      <c r="E20" s="373">
        <v>365</v>
      </c>
      <c r="F20" s="373">
        <v>30</v>
      </c>
      <c r="G20" s="379">
        <f>+F20/E20</f>
        <v>8.2191780821917804E-2</v>
      </c>
      <c r="H20" s="373" t="str">
        <f>CONCATENATE(IF(G20&lt;='8- Politicas de admistración'!$D$6,'8- Politicas de admistración'!$B$6,IF(G20&lt;='8- Politicas de admistración'!$D$7,'8- Politicas de admistración'!$B$7,IF(G20&lt;='8- Politicas de admistración'!$D$8,'8- Politicas de admistración'!$B$8,IF(G20&lt;='8- Politicas de admistración'!$D$9,'8- Politicas de admistración'!$B$9,IF(G20&lt;='8- Politicas de admistración'!$D$10,'8- Politicas de admistración'!$B$10,"Probabilidad no valida")))))," - ",VLOOKUP(IF(G20&lt;='8- Politicas de admistración'!$D$6,'8- Politicas de admistración'!$B$6,IF(G20&lt;='8- Politicas de admistración'!$D$7,'8- Politicas de admistración'!$B$7,IF(G20&lt;='8- Politicas de admistración'!$D$8,'8- Politicas de admistración'!$B$8,IF(G20&lt;='8- Politicas de admistración'!$D$9,'8- Politicas de admistración'!$B$9,IF(G20&lt;='8- Politicas de admistración'!$D$10,'8- Politicas de admistración'!$B$10,"Probabilidad no valida"))))),'8- Politicas de admistración'!$B$6:$F$10,5,FALSE))</f>
        <v>Baja - 2</v>
      </c>
      <c r="I20" s="150" t="s">
        <v>256</v>
      </c>
      <c r="J20" s="150" t="s">
        <v>263</v>
      </c>
      <c r="K20" s="145" t="str">
        <f>IFERROR(CONCATENATE(INDEX('8- Politicas de admistración'!$B$16:$F$53,MATCH('5- Identificación de Riesgos'!J20,'8- Politicas de admistración'!$C$16:$C$54,0),1)," - ",L20),"")</f>
        <v xml:space="preserve">Menor - </v>
      </c>
      <c r="L20" s="146" t="str">
        <f>IFERROR(VLOOKUP(INDEX('8- Politicas de admistración'!$B$16:$F$64,MATCH('5- Identificación de Riesgos'!#REF!,'8- Politicas de admistración'!$C$16:$C$64,0),1),'8- Politicas de admistración'!$B$16:$F$64,5,FALSE),"")</f>
        <v/>
      </c>
      <c r="M20" s="373" t="str">
        <f>IFERROR(CONCATENATE(INDEX('8- Politicas de admistración'!$B$16:$F$53,MATCH(ROUND(AVERAGE(L20:L29),0),'8- Politicas de admistración'!$F$16:$F$53,0),1)," - ",ROUND(AVERAGE(L20:L29),0)),"")</f>
        <v>Menor - 2</v>
      </c>
      <c r="N20" s="373" t="str">
        <f>IFERROR(CONCATENATE(VLOOKUP((LEFT(H20,LEN(H20)-4)&amp;LEFT(M20,LEN(M20)-4)),'9- Matriz de Calor '!$D$17:$E$41,2,0)," - ",RIGHT(H20,1)*RIGHT(M20,1)),"")</f>
        <v>Moderado - 4</v>
      </c>
      <c r="O20" s="377">
        <f>RIGHT(H20,1)*RIGHT(M20,1)</f>
        <v>4</v>
      </c>
    </row>
    <row r="21" spans="1:258" ht="39.950000000000003" customHeight="1" thickTop="1" thickBot="1">
      <c r="A21" s="373"/>
      <c r="B21" s="374"/>
      <c r="C21" s="375"/>
      <c r="D21" s="143" t="s">
        <v>491</v>
      </c>
      <c r="E21" s="373"/>
      <c r="F21" s="373"/>
      <c r="G21" s="379"/>
      <c r="H21" s="373"/>
      <c r="I21" s="150" t="s">
        <v>260</v>
      </c>
      <c r="J21" s="150" t="s">
        <v>255</v>
      </c>
      <c r="K21" s="145" t="str">
        <f>IFERROR(CONCATENATE(INDEX('8- Politicas de admistración'!$B$16:$F$53,MATCH('5- Identificación de Riesgos'!J21,'8- Politicas de admistración'!$C$16:$C$54,0),1)," - ",L21),"")</f>
        <v>Leve - 1</v>
      </c>
      <c r="L21" s="146">
        <f>IFERROR(VLOOKUP(INDEX('8- Politicas de admistración'!$B$16:$F$64,MATCH('5- Identificación de Riesgos'!J21,'8- Politicas de admistración'!$C$16:$C$64,0),1),'8- Politicas de admistración'!$B$16:$F$64,5,FALSE),"")</f>
        <v>1</v>
      </c>
      <c r="M21" s="373"/>
      <c r="N21" s="373"/>
      <c r="O21" s="377"/>
    </row>
    <row r="22" spans="1:258" ht="27" thickTop="1" thickBot="1">
      <c r="A22" s="373"/>
      <c r="B22" s="374"/>
      <c r="C22" s="375"/>
      <c r="D22" s="143" t="s">
        <v>492</v>
      </c>
      <c r="E22" s="373"/>
      <c r="F22" s="373"/>
      <c r="G22" s="379"/>
      <c r="H22" s="373"/>
      <c r="I22" s="150" t="s">
        <v>265</v>
      </c>
      <c r="J22" s="150" t="s">
        <v>263</v>
      </c>
      <c r="K22" s="145" t="str">
        <f>IFERROR(CONCATENATE(INDEX('8- Politicas de admistración'!$B$16:$F$53,MATCH('5- Identificación de Riesgos'!J22,'8- Politicas de admistración'!$C$16:$C$54,0),1)," - ",L22),"")</f>
        <v>Menor - 2</v>
      </c>
      <c r="L22" s="146">
        <f>IFERROR(VLOOKUP(INDEX('8- Politicas de admistración'!$B$16:$F$64,MATCH('5- Identificación de Riesgos'!J22,'8- Politicas de admistración'!$C$16:$C$64,0),1),'8- Politicas de admistración'!$B$16:$F$64,5,FALSE),"")</f>
        <v>2</v>
      </c>
      <c r="M22" s="373"/>
      <c r="N22" s="373"/>
      <c r="O22" s="377"/>
    </row>
    <row r="23" spans="1:258" ht="14.25" thickTop="1" thickBot="1">
      <c r="A23" s="373"/>
      <c r="B23" s="374"/>
      <c r="C23" s="375"/>
      <c r="D23" s="143"/>
      <c r="E23" s="373"/>
      <c r="F23" s="373"/>
      <c r="G23" s="379"/>
      <c r="H23" s="373"/>
      <c r="I23" s="150"/>
      <c r="J23" s="150"/>
      <c r="K23" s="145"/>
      <c r="L23" s="146">
        <f>IFERROR(VLOOKUP(INDEX('8- Politicas de admistración'!$B$16:$F$64,MATCH('5- Identificación de Riesgos'!J20,'8- Politicas de admistración'!$C$16:$C$64,0),1),'8- Politicas de admistración'!$B$16:$F$64,5,FALSE),"")</f>
        <v>2</v>
      </c>
      <c r="M23" s="373"/>
      <c r="N23" s="373"/>
      <c r="O23" s="377"/>
    </row>
    <row r="24" spans="1:258" ht="14.25" thickTop="1" thickBot="1">
      <c r="A24" s="373"/>
      <c r="B24" s="374"/>
      <c r="C24" s="375"/>
      <c r="D24" s="143"/>
      <c r="E24" s="373"/>
      <c r="F24" s="373"/>
      <c r="G24" s="379"/>
      <c r="H24" s="373"/>
      <c r="I24" s="150"/>
      <c r="J24" s="150"/>
      <c r="K24" s="145" t="str">
        <f>IFERROR(CONCATENATE(INDEX('8- Politicas de admistración'!$B$16:$F$53,MATCH('5- Identificación de Riesgos'!#REF!,'8- Politicas de admistración'!$C$16:$C$54,0),1)," - ",L23),"")</f>
        <v/>
      </c>
      <c r="L24" s="146" t="str">
        <f>IFERROR(VLOOKUP(INDEX('8- Politicas de admistración'!$B$16:$F$64,MATCH('5- Identificación de Riesgos'!#REF!,'8- Politicas de admistración'!$C$16:$C$64,0),1),'8- Politicas de admistración'!$B$16:$F$64,5,FALSE),"")</f>
        <v/>
      </c>
      <c r="M24" s="373"/>
      <c r="N24" s="373"/>
      <c r="O24" s="377"/>
    </row>
    <row r="25" spans="1:258" ht="14.25" thickTop="1" thickBot="1">
      <c r="A25" s="373"/>
      <c r="B25" s="374"/>
      <c r="C25" s="375"/>
      <c r="D25" s="152"/>
      <c r="E25" s="373"/>
      <c r="F25" s="373"/>
      <c r="G25" s="379"/>
      <c r="H25" s="373"/>
      <c r="I25" s="150"/>
      <c r="J25" s="150"/>
      <c r="K25" s="145" t="str">
        <f>IFERROR(CONCATENATE(INDEX('8- Politicas de admistración'!$B$16:$F$53,MATCH('5- Identificación de Riesgos'!J24,'8- Politicas de admistración'!$C$16:$C$54,0),1)," - ",L25),"")</f>
        <v/>
      </c>
      <c r="L25" s="146" t="str">
        <f>IFERROR(VLOOKUP(INDEX('8- Politicas de admistración'!$B$16:$F$64,MATCH('5- Identificación de Riesgos'!J24,'8- Politicas de admistración'!$C$16:$C$64,0),1),'8- Politicas de admistración'!$B$16:$F$64,5,FALSE),"")</f>
        <v/>
      </c>
      <c r="M25" s="373"/>
      <c r="N25" s="373"/>
      <c r="O25" s="377"/>
    </row>
    <row r="26" spans="1:258" ht="14.25" thickTop="1" thickBot="1">
      <c r="A26" s="373"/>
      <c r="B26" s="374"/>
      <c r="C26" s="375"/>
      <c r="D26" s="147"/>
      <c r="E26" s="373"/>
      <c r="F26" s="373"/>
      <c r="G26" s="379"/>
      <c r="H26" s="373"/>
      <c r="I26" s="150"/>
      <c r="J26" s="150"/>
      <c r="K26" s="145" t="str">
        <f>IFERROR(CONCATENATE(INDEX('8- Politicas de admistración'!$B$16:$F$53,MATCH('5- Identificación de Riesgos'!J26,'8- Politicas de admistración'!$C$16:$C$54,0),1)," - ",L26),"")</f>
        <v/>
      </c>
      <c r="L26" s="146" t="str">
        <f>IFERROR(VLOOKUP(INDEX('8- Politicas de admistración'!$B$16:$F$64,MATCH('5- Identificación de Riesgos'!J26,'8- Politicas de admistración'!$C$16:$C$64,0),1),'8- Politicas de admistración'!$B$16:$F$64,5,FALSE),"")</f>
        <v/>
      </c>
      <c r="M26" s="373"/>
      <c r="N26" s="373"/>
      <c r="O26" s="377"/>
    </row>
    <row r="27" spans="1:258" ht="14.25" thickTop="1" thickBot="1">
      <c r="A27" s="373"/>
      <c r="B27" s="374"/>
      <c r="C27" s="375"/>
      <c r="D27" s="147"/>
      <c r="E27" s="373"/>
      <c r="F27" s="373"/>
      <c r="G27" s="379"/>
      <c r="H27" s="373"/>
      <c r="I27" s="150"/>
      <c r="J27" s="150"/>
      <c r="K27" s="145" t="str">
        <f>IFERROR(CONCATENATE(INDEX('8- Politicas de admistración'!$B$16:$F$53,MATCH('5- Identificación de Riesgos'!J27,'8- Politicas de admistración'!$C$16:$C$54,0),1)," - ",L27),"")</f>
        <v/>
      </c>
      <c r="L27" s="146" t="str">
        <f>IFERROR(VLOOKUP(INDEX('8- Politicas de admistración'!$B$16:$F$64,MATCH('5- Identificación de Riesgos'!J27,'8- Politicas de admistración'!$C$16:$C$64,0),1),'8- Politicas de admistración'!$B$16:$F$64,5,FALSE),"")</f>
        <v/>
      </c>
      <c r="M27" s="373"/>
      <c r="N27" s="373"/>
      <c r="O27" s="377"/>
    </row>
    <row r="28" spans="1:258" ht="14.25" thickTop="1" thickBot="1">
      <c r="A28" s="373"/>
      <c r="B28" s="374"/>
      <c r="C28" s="375"/>
      <c r="D28" s="147"/>
      <c r="E28" s="373"/>
      <c r="F28" s="373"/>
      <c r="G28" s="379"/>
      <c r="H28" s="373"/>
      <c r="I28" s="150"/>
      <c r="J28" s="150"/>
      <c r="K28" s="145" t="str">
        <f>IFERROR(CONCATENATE(INDEX('8- Politicas de admistración'!$B$16:$F$53,MATCH('5- Identificación de Riesgos'!J28,'8- Politicas de admistración'!$C$16:$C$54,0),1)," - ",L28),"")</f>
        <v/>
      </c>
      <c r="L28" s="146" t="str">
        <f>IFERROR(VLOOKUP(INDEX('8- Politicas de admistración'!$B$16:$F$64,MATCH('5- Identificación de Riesgos'!J28,'8- Politicas de admistración'!$C$16:$C$64,0),1),'8- Politicas de admistración'!$B$16:$F$64,5,FALSE),"")</f>
        <v/>
      </c>
      <c r="M28" s="373"/>
      <c r="N28" s="373"/>
      <c r="O28" s="377"/>
    </row>
    <row r="29" spans="1:258" ht="14.25" thickTop="1" thickBot="1">
      <c r="A29" s="373"/>
      <c r="B29" s="374"/>
      <c r="C29" s="375"/>
      <c r="D29" s="147"/>
      <c r="E29" s="373"/>
      <c r="F29" s="373"/>
      <c r="G29" s="379"/>
      <c r="H29" s="373"/>
      <c r="I29" s="150"/>
      <c r="J29" s="150"/>
      <c r="K29" s="145" t="str">
        <f>IFERROR(CONCATENATE(INDEX('8- Politicas de admistración'!$B$16:$F$53,MATCH('5- Identificación de Riesgos'!J29,'8- Politicas de admistración'!$C$16:$C$54,0),1)," - ",L29),"")</f>
        <v/>
      </c>
      <c r="L29" s="146" t="str">
        <f>IFERROR(VLOOKUP(INDEX('8- Politicas de admistración'!$B$16:$F$64,MATCH('5- Identificación de Riesgos'!J29,'8- Politicas de admistración'!$C$16:$C$64,0),1),'8- Politicas de admistración'!$B$16:$F$64,5,FALSE),"")</f>
        <v/>
      </c>
      <c r="M29" s="373"/>
      <c r="N29" s="373"/>
      <c r="O29" s="377"/>
    </row>
    <row r="30" spans="1:258" ht="42" customHeight="1" thickTop="1" thickBot="1">
      <c r="A30" s="373">
        <v>3</v>
      </c>
      <c r="B30" s="374" t="s">
        <v>495</v>
      </c>
      <c r="C30" s="375" t="s">
        <v>494</v>
      </c>
      <c r="D30" s="143" t="s">
        <v>519</v>
      </c>
      <c r="E30" s="373">
        <v>12</v>
      </c>
      <c r="F30" s="373">
        <v>1</v>
      </c>
      <c r="G30" s="376">
        <f t="shared" ref="G30" si="0">F30/E30</f>
        <v>8.3333333333333329E-2</v>
      </c>
      <c r="H30" s="373" t="str">
        <f>CONCATENATE(IF(G30&lt;='8- Politicas de admistración'!$D$6,'8- Politicas de admistración'!$B$6,IF(G30&lt;='8- Politicas de admistración'!$D$7,'8- Politicas de admistración'!$B$7,IF(G30&lt;='8- Politicas de admistración'!$D$8,'8- Politicas de admistración'!$B$8,IF(G30&lt;='8- Politicas de admistración'!$D$9,'8- Politicas de admistración'!$B$9,IF(G30&lt;='8- Politicas de admistración'!$D$10,'8- Politicas de admistración'!$B$10,"Probabilidad no valida")))))," - ",VLOOKUP(IF(G30&lt;='8- Politicas de admistración'!$D$6,'8- Politicas de admistración'!$B$6,IF(G30&lt;='8- Politicas de admistración'!$D$7,'8- Politicas de admistración'!$B$7,IF(G30&lt;='8- Politicas de admistración'!$D$8,'8- Politicas de admistración'!$B$8,IF(G30&lt;='8- Politicas de admistración'!$D$9,'8- Politicas de admistración'!$B$9,IF(G30&lt;='8- Politicas de admistración'!$D$10,'8- Politicas de admistración'!$B$10,"Probabilidad no valida"))))),'8- Politicas de admistración'!$B$6:$F$10,5,FALSE))</f>
        <v>Baja - 2</v>
      </c>
      <c r="I30" s="150" t="s">
        <v>254</v>
      </c>
      <c r="J30" s="151" t="s">
        <v>263</v>
      </c>
      <c r="K30" s="145" t="str">
        <f>IFERROR(CONCATENATE(INDEX('8- Politicas de admistración'!$B$16:$F$53,MATCH('5- Identificación de Riesgos'!J30,'8- Politicas de admistración'!$C$16:$C$54,0),1)," - ",L30),"")</f>
        <v>Menor - 2</v>
      </c>
      <c r="L30" s="146">
        <f>IFERROR(VLOOKUP(INDEX('8- Politicas de admistración'!$B$16:$F$64,MATCH('5- Identificación de Riesgos'!J30,'8- Politicas de admistración'!$C$16:$C$64,0),1),'8- Politicas de admistración'!$B$16:$F$64,5,FALSE),"")</f>
        <v>2</v>
      </c>
      <c r="M30" s="373" t="str">
        <f>IFERROR(CONCATENATE(INDEX('8- Politicas de admistración'!$B$16:$F$53,MATCH(ROUND(AVERAGE(L30:L39),0),'8- Politicas de admistración'!$F$16:$F$53,0),1)," - ",ROUND(AVERAGE(L30:L39),0)),"")</f>
        <v>Menor - 2</v>
      </c>
      <c r="N30" s="373" t="str">
        <f>IFERROR(CONCATENATE(VLOOKUP((LEFT(H30,LEN(H30)-4)&amp;LEFT(M30,LEN(M30)-4)),'9- Matriz de Calor '!$D$17:$E$41,2,0)," - ",RIGHT(H30,1)*RIGHT(M30,1)),"")</f>
        <v>Moderado - 4</v>
      </c>
      <c r="O30" s="377">
        <f>RIGHT(H30,1)*RIGHT(M30,1)</f>
        <v>4</v>
      </c>
      <c r="P30" s="60"/>
      <c r="Q30" s="59" t="s">
        <v>271</v>
      </c>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c r="EH30" s="60"/>
      <c r="EI30" s="60"/>
      <c r="EJ30" s="60"/>
      <c r="EK30" s="60"/>
      <c r="EL30" s="60"/>
      <c r="EM30" s="60"/>
      <c r="EN30" s="60"/>
      <c r="EO30" s="60"/>
      <c r="EP30" s="60"/>
      <c r="EQ30" s="60"/>
      <c r="ER30" s="60"/>
      <c r="ES30" s="60"/>
      <c r="ET30" s="60"/>
      <c r="EU30" s="60"/>
      <c r="EV30" s="60"/>
      <c r="EW30" s="60"/>
      <c r="EX30" s="60"/>
      <c r="EY30" s="60"/>
      <c r="EZ30" s="60"/>
      <c r="FA30" s="60"/>
      <c r="FB30" s="60"/>
      <c r="FC30" s="60"/>
      <c r="FD30" s="60"/>
      <c r="FE30" s="60"/>
      <c r="FF30" s="60"/>
      <c r="FG30" s="60"/>
      <c r="FH30" s="60"/>
      <c r="FI30" s="60"/>
      <c r="FJ30" s="60"/>
      <c r="FK30" s="60"/>
      <c r="FL30" s="60"/>
      <c r="FM30" s="60"/>
      <c r="FN30" s="60"/>
      <c r="FO30" s="60"/>
      <c r="FP30" s="60"/>
      <c r="FQ30" s="60"/>
      <c r="FR30" s="60"/>
      <c r="FS30" s="60"/>
      <c r="FT30" s="60"/>
      <c r="FU30" s="60"/>
      <c r="FV30" s="60"/>
      <c r="FW30" s="60"/>
      <c r="FX30" s="60"/>
      <c r="FY30" s="60"/>
      <c r="FZ30" s="60"/>
      <c r="GA30" s="60"/>
      <c r="GB30" s="60"/>
      <c r="GC30" s="60"/>
      <c r="GD30" s="60"/>
      <c r="GE30" s="60"/>
      <c r="GF30" s="60"/>
      <c r="GG30" s="60"/>
      <c r="GH30" s="60"/>
      <c r="GI30" s="60"/>
      <c r="GJ30" s="60"/>
      <c r="GK30" s="60"/>
      <c r="GL30" s="60"/>
      <c r="GM30" s="60"/>
      <c r="GN30" s="60"/>
      <c r="GO30" s="60"/>
      <c r="GP30" s="60"/>
      <c r="GQ30" s="60"/>
      <c r="GR30" s="60"/>
      <c r="GS30" s="60"/>
      <c r="GT30" s="60"/>
      <c r="GU30" s="60"/>
      <c r="GV30" s="60"/>
      <c r="GW30" s="60"/>
      <c r="GX30" s="60"/>
      <c r="GY30" s="60"/>
      <c r="GZ30" s="60"/>
      <c r="HA30" s="60"/>
      <c r="HB30" s="60"/>
      <c r="HC30" s="60"/>
      <c r="HD30" s="60"/>
      <c r="HE30" s="60"/>
      <c r="HF30" s="60"/>
      <c r="HG30" s="60"/>
      <c r="HH30" s="60"/>
      <c r="HI30" s="60"/>
      <c r="HJ30" s="60"/>
      <c r="HK30" s="60"/>
      <c r="HL30" s="60"/>
      <c r="HM30" s="60"/>
      <c r="HN30" s="60"/>
      <c r="HO30" s="60"/>
      <c r="HP30" s="60"/>
      <c r="HQ30" s="60"/>
      <c r="HR30" s="60"/>
      <c r="HS30" s="60"/>
      <c r="HT30" s="60"/>
      <c r="HU30" s="60"/>
      <c r="HV30" s="60"/>
      <c r="HW30" s="60"/>
      <c r="HX30" s="60"/>
      <c r="HY30" s="60"/>
      <c r="HZ30" s="60"/>
      <c r="IA30" s="60"/>
      <c r="IB30" s="60"/>
      <c r="IC30" s="60"/>
      <c r="ID30" s="60"/>
      <c r="IE30" s="60"/>
      <c r="IF30" s="60"/>
      <c r="IG30" s="60"/>
      <c r="IH30" s="60"/>
      <c r="II30" s="60"/>
      <c r="IJ30" s="60"/>
      <c r="IK30" s="60"/>
      <c r="IL30" s="60"/>
      <c r="IM30" s="60"/>
      <c r="IN30" s="60"/>
      <c r="IO30" s="60"/>
      <c r="IP30" s="60"/>
      <c r="IQ30" s="60"/>
      <c r="IR30" s="60"/>
      <c r="IS30" s="60"/>
      <c r="IT30" s="60"/>
      <c r="IU30" s="60"/>
      <c r="IV30" s="60"/>
      <c r="IW30" s="60"/>
      <c r="IX30" s="60"/>
    </row>
    <row r="31" spans="1:258" ht="28.5" customHeight="1" thickTop="1" thickBot="1">
      <c r="A31" s="373"/>
      <c r="B31" s="374"/>
      <c r="C31" s="375"/>
      <c r="D31" s="143" t="s">
        <v>497</v>
      </c>
      <c r="E31" s="373"/>
      <c r="F31" s="373"/>
      <c r="G31" s="376"/>
      <c r="H31" s="373"/>
      <c r="I31" s="150" t="s">
        <v>256</v>
      </c>
      <c r="J31" s="151" t="s">
        <v>255</v>
      </c>
      <c r="K31" s="145" t="str">
        <f>IFERROR(CONCATENATE(INDEX('8- Politicas de admistración'!$B$16:$F$53,MATCH('5- Identificación de Riesgos'!J31,'8- Politicas de admistración'!$C$16:$C$54,0),1)," - ",L31),"")</f>
        <v>Leve - 1</v>
      </c>
      <c r="L31" s="146">
        <f>IFERROR(VLOOKUP(INDEX('8- Politicas de admistración'!$B$16:$F$64,MATCH('5- Identificación de Riesgos'!J31,'8- Politicas de admistración'!$C$16:$C$64,0),1),'8- Politicas de admistración'!$B$16:$F$64,5,FALSE),"")</f>
        <v>1</v>
      </c>
      <c r="M31" s="373"/>
      <c r="N31" s="373"/>
      <c r="O31" s="377"/>
      <c r="P31" s="60"/>
      <c r="Q31" s="59" t="s">
        <v>273</v>
      </c>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c r="DJ31" s="60"/>
      <c r="DK31" s="60"/>
      <c r="DL31" s="60"/>
      <c r="DM31" s="60"/>
      <c r="DN31" s="60"/>
      <c r="DO31" s="60"/>
      <c r="DP31" s="60"/>
      <c r="DQ31" s="60"/>
      <c r="DR31" s="60"/>
      <c r="DS31" s="60"/>
      <c r="DT31" s="60"/>
      <c r="DU31" s="60"/>
      <c r="DV31" s="60"/>
      <c r="DW31" s="60"/>
      <c r="DX31" s="60"/>
      <c r="DY31" s="60"/>
      <c r="DZ31" s="60"/>
      <c r="EA31" s="60"/>
      <c r="EB31" s="60"/>
      <c r="EC31" s="60"/>
      <c r="ED31" s="60"/>
      <c r="EE31" s="60"/>
      <c r="EF31" s="60"/>
      <c r="EG31" s="60"/>
      <c r="EH31" s="60"/>
      <c r="EI31" s="60"/>
      <c r="EJ31" s="60"/>
      <c r="EK31" s="60"/>
      <c r="EL31" s="60"/>
      <c r="EM31" s="60"/>
      <c r="EN31" s="60"/>
      <c r="EO31" s="60"/>
      <c r="EP31" s="60"/>
      <c r="EQ31" s="60"/>
      <c r="ER31" s="60"/>
      <c r="ES31" s="60"/>
      <c r="ET31" s="60"/>
      <c r="EU31" s="60"/>
      <c r="EV31" s="60"/>
      <c r="EW31" s="60"/>
      <c r="EX31" s="60"/>
      <c r="EY31" s="60"/>
      <c r="EZ31" s="60"/>
      <c r="FA31" s="60"/>
      <c r="FB31" s="60"/>
      <c r="FC31" s="60"/>
      <c r="FD31" s="60"/>
      <c r="FE31" s="60"/>
      <c r="FF31" s="60"/>
      <c r="FG31" s="60"/>
      <c r="FH31" s="60"/>
      <c r="FI31" s="60"/>
      <c r="FJ31" s="60"/>
      <c r="FK31" s="60"/>
      <c r="FL31" s="60"/>
      <c r="FM31" s="60"/>
      <c r="FN31" s="60"/>
      <c r="FO31" s="60"/>
      <c r="FP31" s="60"/>
      <c r="FQ31" s="60"/>
      <c r="FR31" s="60"/>
      <c r="FS31" s="60"/>
      <c r="FT31" s="60"/>
      <c r="FU31" s="60"/>
      <c r="FV31" s="60"/>
      <c r="FW31" s="60"/>
      <c r="FX31" s="60"/>
      <c r="FY31" s="60"/>
      <c r="FZ31" s="60"/>
      <c r="GA31" s="60"/>
      <c r="GB31" s="60"/>
      <c r="GC31" s="60"/>
      <c r="GD31" s="60"/>
      <c r="GE31" s="60"/>
      <c r="GF31" s="60"/>
      <c r="GG31" s="60"/>
      <c r="GH31" s="60"/>
      <c r="GI31" s="60"/>
      <c r="GJ31" s="60"/>
      <c r="GK31" s="60"/>
      <c r="GL31" s="60"/>
      <c r="GM31" s="60"/>
      <c r="GN31" s="60"/>
      <c r="GO31" s="60"/>
      <c r="GP31" s="60"/>
      <c r="GQ31" s="60"/>
      <c r="GR31" s="60"/>
      <c r="GS31" s="60"/>
      <c r="GT31" s="60"/>
      <c r="GU31" s="60"/>
      <c r="GV31" s="60"/>
      <c r="GW31" s="60"/>
      <c r="GX31" s="60"/>
      <c r="GY31" s="60"/>
      <c r="GZ31" s="60"/>
      <c r="HA31" s="60"/>
      <c r="HB31" s="60"/>
      <c r="HC31" s="60"/>
      <c r="HD31" s="60"/>
      <c r="HE31" s="60"/>
      <c r="HF31" s="60"/>
      <c r="HG31" s="60"/>
      <c r="HH31" s="60"/>
      <c r="HI31" s="60"/>
      <c r="HJ31" s="60"/>
      <c r="HK31" s="60"/>
      <c r="HL31" s="60"/>
      <c r="HM31" s="60"/>
      <c r="HN31" s="60"/>
      <c r="HO31" s="60"/>
      <c r="HP31" s="60"/>
      <c r="HQ31" s="60"/>
      <c r="HR31" s="60"/>
      <c r="HS31" s="60"/>
      <c r="HT31" s="60"/>
      <c r="HU31" s="60"/>
      <c r="HV31" s="60"/>
      <c r="HW31" s="60"/>
      <c r="HX31" s="60"/>
      <c r="HY31" s="60"/>
      <c r="HZ31" s="60"/>
      <c r="IA31" s="60"/>
      <c r="IB31" s="60"/>
      <c r="IC31" s="60"/>
      <c r="ID31" s="60"/>
      <c r="IE31" s="60"/>
      <c r="IF31" s="60"/>
      <c r="IG31" s="60"/>
      <c r="IH31" s="60"/>
      <c r="II31" s="60"/>
      <c r="IJ31" s="60"/>
      <c r="IK31" s="60"/>
      <c r="IL31" s="60"/>
      <c r="IM31" s="60"/>
      <c r="IN31" s="60"/>
      <c r="IO31" s="60"/>
      <c r="IP31" s="60"/>
      <c r="IQ31" s="60"/>
      <c r="IR31" s="60"/>
      <c r="IS31" s="60"/>
      <c r="IT31" s="60"/>
      <c r="IU31" s="60"/>
      <c r="IV31" s="60"/>
      <c r="IW31" s="60"/>
      <c r="IX31" s="60"/>
    </row>
    <row r="32" spans="1:258" ht="30.75" customHeight="1" thickTop="1" thickBot="1">
      <c r="A32" s="373"/>
      <c r="B32" s="374"/>
      <c r="C32" s="375"/>
      <c r="D32" s="143" t="s">
        <v>498</v>
      </c>
      <c r="E32" s="373"/>
      <c r="F32" s="373"/>
      <c r="G32" s="376"/>
      <c r="H32" s="373"/>
      <c r="I32" s="150" t="s">
        <v>254</v>
      </c>
      <c r="J32" s="151" t="s">
        <v>347</v>
      </c>
      <c r="K32" s="145" t="str">
        <f>IFERROR(CONCATENATE(INDEX('8- Politicas de admistración'!$B$16:$F$53,MATCH('5- Identificación de Riesgos'!J32,'8- Politicas de admistración'!$C$16:$C$54,0),1)," - ",L32),"")</f>
        <v>Moderado - 3</v>
      </c>
      <c r="L32" s="146">
        <f>IFERROR(VLOOKUP(INDEX('8- Politicas de admistración'!$B$16:$F$64,MATCH('5- Identificación de Riesgos'!J32,'8- Politicas de admistración'!$C$16:$C$64,0),1),'8- Politicas de admistración'!$B$16:$F$64,5,FALSE),"")</f>
        <v>3</v>
      </c>
      <c r="M32" s="373"/>
      <c r="N32" s="373"/>
      <c r="O32" s="377"/>
      <c r="P32" s="60"/>
      <c r="Q32" s="59" t="s">
        <v>274</v>
      </c>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c r="DJ32" s="60"/>
      <c r="DK32" s="60"/>
      <c r="DL32" s="60"/>
      <c r="DM32" s="60"/>
      <c r="DN32" s="60"/>
      <c r="DO32" s="60"/>
      <c r="DP32" s="60"/>
      <c r="DQ32" s="60"/>
      <c r="DR32" s="60"/>
      <c r="DS32" s="60"/>
      <c r="DT32" s="60"/>
      <c r="DU32" s="60"/>
      <c r="DV32" s="60"/>
      <c r="DW32" s="60"/>
      <c r="DX32" s="60"/>
      <c r="DY32" s="60"/>
      <c r="DZ32" s="60"/>
      <c r="EA32" s="60"/>
      <c r="EB32" s="60"/>
      <c r="EC32" s="60"/>
      <c r="ED32" s="60"/>
      <c r="EE32" s="60"/>
      <c r="EF32" s="60"/>
      <c r="EG32" s="60"/>
      <c r="EH32" s="60"/>
      <c r="EI32" s="60"/>
      <c r="EJ32" s="60"/>
      <c r="EK32" s="60"/>
      <c r="EL32" s="60"/>
      <c r="EM32" s="60"/>
      <c r="EN32" s="60"/>
      <c r="EO32" s="60"/>
      <c r="EP32" s="60"/>
      <c r="EQ32" s="60"/>
      <c r="ER32" s="60"/>
      <c r="ES32" s="60"/>
      <c r="ET32" s="60"/>
      <c r="EU32" s="60"/>
      <c r="EV32" s="60"/>
      <c r="EW32" s="60"/>
      <c r="EX32" s="60"/>
      <c r="EY32" s="60"/>
      <c r="EZ32" s="60"/>
      <c r="FA32" s="60"/>
      <c r="FB32" s="60"/>
      <c r="FC32" s="60"/>
      <c r="FD32" s="60"/>
      <c r="FE32" s="60"/>
      <c r="FF32" s="60"/>
      <c r="FG32" s="60"/>
      <c r="FH32" s="60"/>
      <c r="FI32" s="60"/>
      <c r="FJ32" s="60"/>
      <c r="FK32" s="60"/>
      <c r="FL32" s="60"/>
      <c r="FM32" s="60"/>
      <c r="FN32" s="60"/>
      <c r="FO32" s="60"/>
      <c r="FP32" s="60"/>
      <c r="FQ32" s="60"/>
      <c r="FR32" s="60"/>
      <c r="FS32" s="60"/>
      <c r="FT32" s="60"/>
      <c r="FU32" s="60"/>
      <c r="FV32" s="60"/>
      <c r="FW32" s="60"/>
      <c r="FX32" s="60"/>
      <c r="FY32" s="60"/>
      <c r="FZ32" s="60"/>
      <c r="GA32" s="60"/>
      <c r="GB32" s="60"/>
      <c r="GC32" s="60"/>
      <c r="GD32" s="60"/>
      <c r="GE32" s="60"/>
      <c r="GF32" s="60"/>
      <c r="GG32" s="60"/>
      <c r="GH32" s="60"/>
      <c r="GI32" s="60"/>
      <c r="GJ32" s="60"/>
      <c r="GK32" s="60"/>
      <c r="GL32" s="60"/>
      <c r="GM32" s="60"/>
      <c r="GN32" s="60"/>
      <c r="GO32" s="60"/>
      <c r="GP32" s="60"/>
      <c r="GQ32" s="60"/>
      <c r="GR32" s="60"/>
      <c r="GS32" s="60"/>
      <c r="GT32" s="60"/>
      <c r="GU32" s="60"/>
      <c r="GV32" s="60"/>
      <c r="GW32" s="60"/>
      <c r="GX32" s="60"/>
      <c r="GY32" s="60"/>
      <c r="GZ32" s="60"/>
      <c r="HA32" s="60"/>
      <c r="HB32" s="60"/>
      <c r="HC32" s="60"/>
      <c r="HD32" s="60"/>
      <c r="HE32" s="60"/>
      <c r="HF32" s="60"/>
      <c r="HG32" s="60"/>
      <c r="HH32" s="60"/>
      <c r="HI32" s="60"/>
      <c r="HJ32" s="60"/>
      <c r="HK32" s="60"/>
      <c r="HL32" s="60"/>
      <c r="HM32" s="60"/>
      <c r="HN32" s="60"/>
      <c r="HO32" s="60"/>
      <c r="HP32" s="60"/>
      <c r="HQ32" s="60"/>
      <c r="HR32" s="60"/>
      <c r="HS32" s="60"/>
      <c r="HT32" s="60"/>
      <c r="HU32" s="60"/>
      <c r="HV32" s="60"/>
      <c r="HW32" s="60"/>
      <c r="HX32" s="60"/>
      <c r="HY32" s="60"/>
      <c r="HZ32" s="60"/>
      <c r="IA32" s="60"/>
      <c r="IB32" s="60"/>
      <c r="IC32" s="60"/>
      <c r="ID32" s="60"/>
      <c r="IE32" s="60"/>
      <c r="IF32" s="60"/>
      <c r="IG32" s="60"/>
      <c r="IH32" s="60"/>
      <c r="II32" s="60"/>
      <c r="IJ32" s="60"/>
      <c r="IK32" s="60"/>
      <c r="IL32" s="60"/>
      <c r="IM32" s="60"/>
      <c r="IN32" s="60"/>
      <c r="IO32" s="60"/>
      <c r="IP32" s="60"/>
      <c r="IQ32" s="60"/>
      <c r="IR32" s="60"/>
      <c r="IS32" s="60"/>
      <c r="IT32" s="60"/>
      <c r="IU32" s="60"/>
      <c r="IV32" s="60"/>
      <c r="IW32" s="60"/>
      <c r="IX32" s="60"/>
    </row>
    <row r="33" spans="1:258" ht="29.25" customHeight="1" thickTop="1" thickBot="1">
      <c r="A33" s="373"/>
      <c r="B33" s="374"/>
      <c r="C33" s="375"/>
      <c r="D33" s="147"/>
      <c r="E33" s="373"/>
      <c r="F33" s="373"/>
      <c r="G33" s="376"/>
      <c r="H33" s="373"/>
      <c r="I33" s="150"/>
      <c r="J33" s="151"/>
      <c r="K33" s="145" t="str">
        <f>IFERROR(CONCATENATE(INDEX('8- Politicas de admistración'!$B$16:$F$53,MATCH('5- Identificación de Riesgos'!J33,'8- Politicas de admistración'!$C$16:$C$54,0),1)," - ",L33),"")</f>
        <v/>
      </c>
      <c r="L33" s="146" t="str">
        <f>IFERROR(VLOOKUP(INDEX('8- Politicas de admistración'!$B$16:$F$64,MATCH('5- Identificación de Riesgos'!J33,'8- Politicas de admistración'!$C$16:$C$64,0),1),'8- Politicas de admistración'!$B$16:$F$64,5,FALSE),"")</f>
        <v/>
      </c>
      <c r="M33" s="373"/>
      <c r="N33" s="373"/>
      <c r="O33" s="377"/>
      <c r="P33" s="60"/>
      <c r="Q33" s="59" t="s">
        <v>275</v>
      </c>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c r="DJ33" s="60"/>
      <c r="DK33" s="60"/>
      <c r="DL33" s="60"/>
      <c r="DM33" s="60"/>
      <c r="DN33" s="60"/>
      <c r="DO33" s="60"/>
      <c r="DP33" s="60"/>
      <c r="DQ33" s="60"/>
      <c r="DR33" s="60"/>
      <c r="DS33" s="60"/>
      <c r="DT33" s="60"/>
      <c r="DU33" s="60"/>
      <c r="DV33" s="60"/>
      <c r="DW33" s="60"/>
      <c r="DX33" s="60"/>
      <c r="DY33" s="60"/>
      <c r="DZ33" s="60"/>
      <c r="EA33" s="60"/>
      <c r="EB33" s="60"/>
      <c r="EC33" s="60"/>
      <c r="ED33" s="60"/>
      <c r="EE33" s="60"/>
      <c r="EF33" s="60"/>
      <c r="EG33" s="60"/>
      <c r="EH33" s="60"/>
      <c r="EI33" s="60"/>
      <c r="EJ33" s="60"/>
      <c r="EK33" s="60"/>
      <c r="EL33" s="60"/>
      <c r="EM33" s="60"/>
      <c r="EN33" s="60"/>
      <c r="EO33" s="60"/>
      <c r="EP33" s="60"/>
      <c r="EQ33" s="60"/>
      <c r="ER33" s="60"/>
      <c r="ES33" s="60"/>
      <c r="ET33" s="60"/>
      <c r="EU33" s="60"/>
      <c r="EV33" s="60"/>
      <c r="EW33" s="60"/>
      <c r="EX33" s="60"/>
      <c r="EY33" s="60"/>
      <c r="EZ33" s="60"/>
      <c r="FA33" s="60"/>
      <c r="FB33" s="60"/>
      <c r="FC33" s="60"/>
      <c r="FD33" s="60"/>
      <c r="FE33" s="60"/>
      <c r="FF33" s="60"/>
      <c r="FG33" s="60"/>
      <c r="FH33" s="60"/>
      <c r="FI33" s="60"/>
      <c r="FJ33" s="60"/>
      <c r="FK33" s="60"/>
      <c r="FL33" s="60"/>
      <c r="FM33" s="60"/>
      <c r="FN33" s="60"/>
      <c r="FO33" s="60"/>
      <c r="FP33" s="60"/>
      <c r="FQ33" s="60"/>
      <c r="FR33" s="60"/>
      <c r="FS33" s="60"/>
      <c r="FT33" s="60"/>
      <c r="FU33" s="60"/>
      <c r="FV33" s="60"/>
      <c r="FW33" s="60"/>
      <c r="FX33" s="60"/>
      <c r="FY33" s="60"/>
      <c r="FZ33" s="60"/>
      <c r="GA33" s="60"/>
      <c r="GB33" s="60"/>
      <c r="GC33" s="60"/>
      <c r="GD33" s="60"/>
      <c r="GE33" s="60"/>
      <c r="GF33" s="60"/>
      <c r="GG33" s="60"/>
      <c r="GH33" s="60"/>
      <c r="GI33" s="60"/>
      <c r="GJ33" s="60"/>
      <c r="GK33" s="60"/>
      <c r="GL33" s="60"/>
      <c r="GM33" s="60"/>
      <c r="GN33" s="60"/>
      <c r="GO33" s="60"/>
      <c r="GP33" s="60"/>
      <c r="GQ33" s="60"/>
      <c r="GR33" s="60"/>
      <c r="GS33" s="60"/>
      <c r="GT33" s="60"/>
      <c r="GU33" s="60"/>
      <c r="GV33" s="60"/>
      <c r="GW33" s="60"/>
      <c r="GX33" s="60"/>
      <c r="GY33" s="60"/>
      <c r="GZ33" s="60"/>
      <c r="HA33" s="60"/>
      <c r="HB33" s="60"/>
      <c r="HC33" s="60"/>
      <c r="HD33" s="60"/>
      <c r="HE33" s="60"/>
      <c r="HF33" s="60"/>
      <c r="HG33" s="60"/>
      <c r="HH33" s="60"/>
      <c r="HI33" s="60"/>
      <c r="HJ33" s="60"/>
      <c r="HK33" s="60"/>
      <c r="HL33" s="60"/>
      <c r="HM33" s="60"/>
      <c r="HN33" s="60"/>
      <c r="HO33" s="60"/>
      <c r="HP33" s="60"/>
      <c r="HQ33" s="60"/>
      <c r="HR33" s="60"/>
      <c r="HS33" s="60"/>
      <c r="HT33" s="60"/>
      <c r="HU33" s="60"/>
      <c r="HV33" s="60"/>
      <c r="HW33" s="60"/>
      <c r="HX33" s="60"/>
      <c r="HY33" s="60"/>
      <c r="HZ33" s="60"/>
      <c r="IA33" s="60"/>
      <c r="IB33" s="60"/>
      <c r="IC33" s="60"/>
      <c r="ID33" s="60"/>
      <c r="IE33" s="60"/>
      <c r="IF33" s="60"/>
      <c r="IG33" s="60"/>
      <c r="IH33" s="60"/>
      <c r="II33" s="60"/>
      <c r="IJ33" s="60"/>
      <c r="IK33" s="60"/>
      <c r="IL33" s="60"/>
      <c r="IM33" s="60"/>
      <c r="IN33" s="60"/>
      <c r="IO33" s="60"/>
      <c r="IP33" s="60"/>
      <c r="IQ33" s="60"/>
      <c r="IR33" s="60"/>
      <c r="IS33" s="60"/>
      <c r="IT33" s="60"/>
      <c r="IU33" s="60"/>
      <c r="IV33" s="60"/>
      <c r="IW33" s="60"/>
      <c r="IX33" s="60"/>
    </row>
    <row r="34" spans="1:258" ht="14.25" customHeight="1" thickTop="1" thickBot="1">
      <c r="A34" s="373"/>
      <c r="B34" s="374"/>
      <c r="C34" s="375"/>
      <c r="D34" s="143"/>
      <c r="E34" s="373"/>
      <c r="F34" s="373"/>
      <c r="G34" s="376"/>
      <c r="H34" s="373"/>
      <c r="I34" s="150"/>
      <c r="J34" s="151"/>
      <c r="K34" s="145" t="str">
        <f>IFERROR(CONCATENATE(INDEX('8- Politicas de admistración'!$B$16:$F$53,MATCH('5- Identificación de Riesgos'!J34,'8- Politicas de admistración'!$C$16:$C$54,0),1)," - ",L34),"")</f>
        <v/>
      </c>
      <c r="L34" s="146" t="str">
        <f>IFERROR(VLOOKUP(INDEX('8- Politicas de admistración'!$B$16:$F$64,MATCH('5- Identificación de Riesgos'!J34,'8- Politicas de admistración'!$C$16:$C$64,0),1),'8- Politicas de admistración'!$B$16:$F$64,5,FALSE),"")</f>
        <v/>
      </c>
      <c r="M34" s="373"/>
      <c r="N34" s="373"/>
      <c r="O34" s="377"/>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c r="DJ34" s="60"/>
      <c r="DK34" s="60"/>
      <c r="DL34" s="60"/>
      <c r="DM34" s="60"/>
      <c r="DN34" s="60"/>
      <c r="DO34" s="60"/>
      <c r="DP34" s="60"/>
      <c r="DQ34" s="60"/>
      <c r="DR34" s="60"/>
      <c r="DS34" s="60"/>
      <c r="DT34" s="60"/>
      <c r="DU34" s="60"/>
      <c r="DV34" s="60"/>
      <c r="DW34" s="60"/>
      <c r="DX34" s="60"/>
      <c r="DY34" s="60"/>
      <c r="DZ34" s="60"/>
      <c r="EA34" s="60"/>
      <c r="EB34" s="60"/>
      <c r="EC34" s="60"/>
      <c r="ED34" s="60"/>
      <c r="EE34" s="60"/>
      <c r="EF34" s="60"/>
      <c r="EG34" s="60"/>
      <c r="EH34" s="60"/>
      <c r="EI34" s="60"/>
      <c r="EJ34" s="60"/>
      <c r="EK34" s="60"/>
      <c r="EL34" s="60"/>
      <c r="EM34" s="60"/>
      <c r="EN34" s="60"/>
      <c r="EO34" s="60"/>
      <c r="EP34" s="60"/>
      <c r="EQ34" s="60"/>
      <c r="ER34" s="60"/>
      <c r="ES34" s="60"/>
      <c r="ET34" s="60"/>
      <c r="EU34" s="60"/>
      <c r="EV34" s="60"/>
      <c r="EW34" s="60"/>
      <c r="EX34" s="60"/>
      <c r="EY34" s="60"/>
      <c r="EZ34" s="60"/>
      <c r="FA34" s="60"/>
      <c r="FB34" s="60"/>
      <c r="FC34" s="60"/>
      <c r="FD34" s="60"/>
      <c r="FE34" s="60"/>
      <c r="FF34" s="60"/>
      <c r="FG34" s="60"/>
      <c r="FH34" s="60"/>
      <c r="FI34" s="60"/>
      <c r="FJ34" s="60"/>
      <c r="FK34" s="60"/>
      <c r="FL34" s="60"/>
      <c r="FM34" s="60"/>
      <c r="FN34" s="60"/>
      <c r="FO34" s="60"/>
      <c r="FP34" s="60"/>
      <c r="FQ34" s="60"/>
      <c r="FR34" s="60"/>
      <c r="FS34" s="60"/>
      <c r="FT34" s="60"/>
      <c r="FU34" s="60"/>
      <c r="FV34" s="60"/>
      <c r="FW34" s="60"/>
      <c r="FX34" s="60"/>
      <c r="FY34" s="60"/>
      <c r="FZ34" s="60"/>
      <c r="GA34" s="60"/>
      <c r="GB34" s="60"/>
      <c r="GC34" s="60"/>
      <c r="GD34" s="60"/>
      <c r="GE34" s="60"/>
      <c r="GF34" s="60"/>
      <c r="GG34" s="60"/>
      <c r="GH34" s="60"/>
      <c r="GI34" s="60"/>
      <c r="GJ34" s="60"/>
      <c r="GK34" s="60"/>
      <c r="GL34" s="60"/>
      <c r="GM34" s="60"/>
      <c r="GN34" s="60"/>
      <c r="GO34" s="60"/>
      <c r="GP34" s="60"/>
      <c r="GQ34" s="60"/>
      <c r="GR34" s="60"/>
      <c r="GS34" s="60"/>
      <c r="GT34" s="60"/>
      <c r="GU34" s="60"/>
      <c r="GV34" s="60"/>
      <c r="GW34" s="60"/>
      <c r="GX34" s="60"/>
      <c r="GY34" s="60"/>
      <c r="GZ34" s="60"/>
      <c r="HA34" s="60"/>
      <c r="HB34" s="60"/>
      <c r="HC34" s="60"/>
      <c r="HD34" s="60"/>
      <c r="HE34" s="60"/>
      <c r="HF34" s="60"/>
      <c r="HG34" s="60"/>
      <c r="HH34" s="60"/>
      <c r="HI34" s="60"/>
      <c r="HJ34" s="60"/>
      <c r="HK34" s="60"/>
      <c r="HL34" s="60"/>
      <c r="HM34" s="60"/>
      <c r="HN34" s="60"/>
      <c r="HO34" s="60"/>
      <c r="HP34" s="60"/>
      <c r="HQ34" s="60"/>
      <c r="HR34" s="60"/>
      <c r="HS34" s="60"/>
      <c r="HT34" s="60"/>
      <c r="HU34" s="60"/>
      <c r="HV34" s="60"/>
      <c r="HW34" s="60"/>
      <c r="HX34" s="60"/>
      <c r="HY34" s="60"/>
      <c r="HZ34" s="60"/>
      <c r="IA34" s="60"/>
      <c r="IB34" s="60"/>
      <c r="IC34" s="60"/>
      <c r="ID34" s="60"/>
      <c r="IE34" s="60"/>
      <c r="IF34" s="60"/>
      <c r="IG34" s="60"/>
      <c r="IH34" s="60"/>
      <c r="II34" s="60"/>
      <c r="IJ34" s="60"/>
      <c r="IK34" s="60"/>
      <c r="IL34" s="60"/>
      <c r="IM34" s="60"/>
      <c r="IN34" s="60"/>
      <c r="IO34" s="60"/>
      <c r="IP34" s="60"/>
      <c r="IQ34" s="60"/>
      <c r="IR34" s="60"/>
      <c r="IS34" s="60"/>
      <c r="IT34" s="60"/>
      <c r="IU34" s="60"/>
      <c r="IV34" s="60"/>
      <c r="IW34" s="60"/>
      <c r="IX34" s="60"/>
    </row>
    <row r="35" spans="1:258" ht="14.25" customHeight="1" thickTop="1" thickBot="1">
      <c r="A35" s="373"/>
      <c r="B35" s="374"/>
      <c r="C35" s="375"/>
      <c r="D35" s="143"/>
      <c r="E35" s="373"/>
      <c r="F35" s="373"/>
      <c r="G35" s="376"/>
      <c r="H35" s="373"/>
      <c r="I35" s="150"/>
      <c r="J35" s="151"/>
      <c r="K35" s="145" t="str">
        <f>IFERROR(CONCATENATE(INDEX('8- Politicas de admistración'!$B$16:$F$53,MATCH('5- Identificación de Riesgos'!J35,'8- Politicas de admistración'!$C$16:$C$54,0),1)," - ",L35),"")</f>
        <v/>
      </c>
      <c r="L35" s="146" t="str">
        <f>IFERROR(VLOOKUP(INDEX('8- Politicas de admistración'!$B$16:$F$64,MATCH('5- Identificación de Riesgos'!J35,'8- Politicas de admistración'!$C$16:$C$64,0),1),'8- Politicas de admistración'!$B$16:$F$64,5,FALSE),"")</f>
        <v/>
      </c>
      <c r="M35" s="373"/>
      <c r="N35" s="373"/>
      <c r="O35" s="377"/>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c r="BM35" s="60"/>
      <c r="BN35" s="60"/>
      <c r="BO35" s="60"/>
      <c r="BP35" s="60"/>
      <c r="BQ35" s="60"/>
      <c r="BR35" s="60"/>
      <c r="BS35" s="60"/>
      <c r="BT35" s="60"/>
      <c r="BU35" s="60"/>
      <c r="BV35" s="60"/>
      <c r="BW35" s="60"/>
      <c r="BX35" s="60"/>
      <c r="BY35" s="60"/>
      <c r="BZ35" s="60"/>
      <c r="CA35" s="60"/>
      <c r="CB35" s="60"/>
      <c r="CC35" s="60"/>
      <c r="CD35" s="60"/>
      <c r="CE35" s="60"/>
      <c r="CF35" s="60"/>
      <c r="CG35" s="60"/>
      <c r="CH35" s="60"/>
      <c r="CI35" s="60"/>
      <c r="CJ35" s="60"/>
      <c r="CK35" s="60"/>
      <c r="CL35" s="60"/>
      <c r="CM35" s="60"/>
      <c r="CN35" s="60"/>
      <c r="CO35" s="60"/>
      <c r="CP35" s="60"/>
      <c r="CQ35" s="60"/>
      <c r="CR35" s="60"/>
      <c r="CS35" s="60"/>
      <c r="CT35" s="60"/>
      <c r="CU35" s="60"/>
      <c r="CV35" s="60"/>
      <c r="CW35" s="60"/>
      <c r="CX35" s="60"/>
      <c r="CY35" s="60"/>
      <c r="CZ35" s="60"/>
      <c r="DA35" s="60"/>
      <c r="DB35" s="60"/>
      <c r="DC35" s="60"/>
      <c r="DD35" s="60"/>
      <c r="DE35" s="60"/>
      <c r="DF35" s="60"/>
      <c r="DG35" s="60"/>
      <c r="DH35" s="60"/>
      <c r="DI35" s="60"/>
      <c r="DJ35" s="60"/>
      <c r="DK35" s="60"/>
      <c r="DL35" s="60"/>
      <c r="DM35" s="60"/>
      <c r="DN35" s="60"/>
      <c r="DO35" s="60"/>
      <c r="DP35" s="60"/>
      <c r="DQ35" s="60"/>
      <c r="DR35" s="60"/>
      <c r="DS35" s="60"/>
      <c r="DT35" s="60"/>
      <c r="DU35" s="60"/>
      <c r="DV35" s="60"/>
      <c r="DW35" s="60"/>
      <c r="DX35" s="60"/>
      <c r="DY35" s="60"/>
      <c r="DZ35" s="60"/>
      <c r="EA35" s="60"/>
      <c r="EB35" s="60"/>
      <c r="EC35" s="60"/>
      <c r="ED35" s="60"/>
      <c r="EE35" s="60"/>
      <c r="EF35" s="60"/>
      <c r="EG35" s="60"/>
      <c r="EH35" s="60"/>
      <c r="EI35" s="60"/>
      <c r="EJ35" s="60"/>
      <c r="EK35" s="60"/>
      <c r="EL35" s="60"/>
      <c r="EM35" s="60"/>
      <c r="EN35" s="60"/>
      <c r="EO35" s="60"/>
      <c r="EP35" s="60"/>
      <c r="EQ35" s="60"/>
      <c r="ER35" s="60"/>
      <c r="ES35" s="60"/>
      <c r="ET35" s="60"/>
      <c r="EU35" s="60"/>
      <c r="EV35" s="60"/>
      <c r="EW35" s="60"/>
      <c r="EX35" s="60"/>
      <c r="EY35" s="60"/>
      <c r="EZ35" s="60"/>
      <c r="FA35" s="60"/>
      <c r="FB35" s="60"/>
      <c r="FC35" s="60"/>
      <c r="FD35" s="60"/>
      <c r="FE35" s="60"/>
      <c r="FF35" s="60"/>
      <c r="FG35" s="60"/>
      <c r="FH35" s="60"/>
      <c r="FI35" s="60"/>
      <c r="FJ35" s="60"/>
      <c r="FK35" s="60"/>
      <c r="FL35" s="60"/>
      <c r="FM35" s="60"/>
      <c r="FN35" s="60"/>
      <c r="FO35" s="60"/>
      <c r="FP35" s="60"/>
      <c r="FQ35" s="60"/>
      <c r="FR35" s="60"/>
      <c r="FS35" s="60"/>
      <c r="FT35" s="60"/>
      <c r="FU35" s="60"/>
      <c r="FV35" s="60"/>
      <c r="FW35" s="60"/>
      <c r="FX35" s="60"/>
      <c r="FY35" s="60"/>
      <c r="FZ35" s="60"/>
      <c r="GA35" s="60"/>
      <c r="GB35" s="60"/>
      <c r="GC35" s="60"/>
      <c r="GD35" s="60"/>
      <c r="GE35" s="60"/>
      <c r="GF35" s="60"/>
      <c r="GG35" s="60"/>
      <c r="GH35" s="60"/>
      <c r="GI35" s="60"/>
      <c r="GJ35" s="60"/>
      <c r="GK35" s="60"/>
      <c r="GL35" s="60"/>
      <c r="GM35" s="60"/>
      <c r="GN35" s="60"/>
      <c r="GO35" s="60"/>
      <c r="GP35" s="60"/>
      <c r="GQ35" s="60"/>
      <c r="GR35" s="60"/>
      <c r="GS35" s="60"/>
      <c r="GT35" s="60"/>
      <c r="GU35" s="60"/>
      <c r="GV35" s="60"/>
      <c r="GW35" s="60"/>
      <c r="GX35" s="60"/>
      <c r="GY35" s="60"/>
      <c r="GZ35" s="60"/>
      <c r="HA35" s="60"/>
      <c r="HB35" s="60"/>
      <c r="HC35" s="60"/>
      <c r="HD35" s="60"/>
      <c r="HE35" s="60"/>
      <c r="HF35" s="60"/>
      <c r="HG35" s="60"/>
      <c r="HH35" s="60"/>
      <c r="HI35" s="60"/>
      <c r="HJ35" s="60"/>
      <c r="HK35" s="60"/>
      <c r="HL35" s="60"/>
      <c r="HM35" s="60"/>
      <c r="HN35" s="60"/>
      <c r="HO35" s="60"/>
      <c r="HP35" s="60"/>
      <c r="HQ35" s="60"/>
      <c r="HR35" s="60"/>
      <c r="HS35" s="60"/>
      <c r="HT35" s="60"/>
      <c r="HU35" s="60"/>
      <c r="HV35" s="60"/>
      <c r="HW35" s="60"/>
      <c r="HX35" s="60"/>
      <c r="HY35" s="60"/>
      <c r="HZ35" s="60"/>
      <c r="IA35" s="60"/>
      <c r="IB35" s="60"/>
      <c r="IC35" s="60"/>
      <c r="ID35" s="60"/>
      <c r="IE35" s="60"/>
      <c r="IF35" s="60"/>
      <c r="IG35" s="60"/>
      <c r="IH35" s="60"/>
      <c r="II35" s="60"/>
      <c r="IJ35" s="60"/>
      <c r="IK35" s="60"/>
      <c r="IL35" s="60"/>
      <c r="IM35" s="60"/>
      <c r="IN35" s="60"/>
      <c r="IO35" s="60"/>
      <c r="IP35" s="60"/>
      <c r="IQ35" s="60"/>
      <c r="IR35" s="60"/>
      <c r="IS35" s="60"/>
      <c r="IT35" s="60"/>
      <c r="IU35" s="60"/>
      <c r="IV35" s="60"/>
      <c r="IW35" s="60"/>
      <c r="IX35" s="60"/>
    </row>
    <row r="36" spans="1:258" ht="14.25" customHeight="1" thickTop="1" thickBot="1">
      <c r="A36" s="373"/>
      <c r="B36" s="374"/>
      <c r="C36" s="375"/>
      <c r="D36" s="143"/>
      <c r="E36" s="373"/>
      <c r="F36" s="373"/>
      <c r="G36" s="376"/>
      <c r="H36" s="373"/>
      <c r="I36" s="150"/>
      <c r="J36" s="151"/>
      <c r="K36" s="145" t="str">
        <f>IFERROR(CONCATENATE(INDEX('8- Politicas de admistración'!$B$16:$F$53,MATCH('5- Identificación de Riesgos'!J36,'8- Politicas de admistración'!$C$16:$C$54,0),1)," - ",L36),"")</f>
        <v/>
      </c>
      <c r="L36" s="146" t="str">
        <f>IFERROR(VLOOKUP(INDEX('8- Politicas de admistración'!$B$16:$F$64,MATCH('5- Identificación de Riesgos'!J36,'8- Politicas de admistración'!$C$16:$C$64,0),1),'8- Politicas de admistración'!$B$16:$F$64,5,FALSE),"")</f>
        <v/>
      </c>
      <c r="M36" s="373"/>
      <c r="N36" s="373"/>
      <c r="O36" s="377"/>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c r="BR36" s="60"/>
      <c r="BS36" s="60"/>
      <c r="BT36" s="60"/>
      <c r="BU36" s="60"/>
      <c r="BV36" s="60"/>
      <c r="BW36" s="60"/>
      <c r="BX36" s="60"/>
      <c r="BY36" s="60"/>
      <c r="BZ36" s="60"/>
      <c r="CA36" s="60"/>
      <c r="CB36" s="60"/>
      <c r="CC36" s="60"/>
      <c r="CD36" s="60"/>
      <c r="CE36" s="60"/>
      <c r="CF36" s="60"/>
      <c r="CG36" s="60"/>
      <c r="CH36" s="60"/>
      <c r="CI36" s="60"/>
      <c r="CJ36" s="60"/>
      <c r="CK36" s="60"/>
      <c r="CL36" s="60"/>
      <c r="CM36" s="60"/>
      <c r="CN36" s="60"/>
      <c r="CO36" s="60"/>
      <c r="CP36" s="60"/>
      <c r="CQ36" s="60"/>
      <c r="CR36" s="60"/>
      <c r="CS36" s="60"/>
      <c r="CT36" s="60"/>
      <c r="CU36" s="60"/>
      <c r="CV36" s="60"/>
      <c r="CW36" s="60"/>
      <c r="CX36" s="60"/>
      <c r="CY36" s="60"/>
      <c r="CZ36" s="60"/>
      <c r="DA36" s="60"/>
      <c r="DB36" s="60"/>
      <c r="DC36" s="60"/>
      <c r="DD36" s="60"/>
      <c r="DE36" s="60"/>
      <c r="DF36" s="60"/>
      <c r="DG36" s="60"/>
      <c r="DH36" s="60"/>
      <c r="DI36" s="60"/>
      <c r="DJ36" s="60"/>
      <c r="DK36" s="60"/>
      <c r="DL36" s="60"/>
      <c r="DM36" s="60"/>
      <c r="DN36" s="60"/>
      <c r="DO36" s="60"/>
      <c r="DP36" s="60"/>
      <c r="DQ36" s="60"/>
      <c r="DR36" s="60"/>
      <c r="DS36" s="60"/>
      <c r="DT36" s="60"/>
      <c r="DU36" s="60"/>
      <c r="DV36" s="60"/>
      <c r="DW36" s="60"/>
      <c r="DX36" s="60"/>
      <c r="DY36" s="60"/>
      <c r="DZ36" s="60"/>
      <c r="EA36" s="60"/>
      <c r="EB36" s="60"/>
      <c r="EC36" s="60"/>
      <c r="ED36" s="60"/>
      <c r="EE36" s="60"/>
      <c r="EF36" s="60"/>
      <c r="EG36" s="60"/>
      <c r="EH36" s="60"/>
      <c r="EI36" s="60"/>
      <c r="EJ36" s="60"/>
      <c r="EK36" s="60"/>
      <c r="EL36" s="60"/>
      <c r="EM36" s="60"/>
      <c r="EN36" s="60"/>
      <c r="EO36" s="60"/>
      <c r="EP36" s="60"/>
      <c r="EQ36" s="60"/>
      <c r="ER36" s="60"/>
      <c r="ES36" s="60"/>
      <c r="ET36" s="60"/>
      <c r="EU36" s="60"/>
      <c r="EV36" s="60"/>
      <c r="EW36" s="60"/>
      <c r="EX36" s="60"/>
      <c r="EY36" s="60"/>
      <c r="EZ36" s="60"/>
      <c r="FA36" s="60"/>
      <c r="FB36" s="60"/>
      <c r="FC36" s="60"/>
      <c r="FD36" s="60"/>
      <c r="FE36" s="60"/>
      <c r="FF36" s="60"/>
      <c r="FG36" s="60"/>
      <c r="FH36" s="60"/>
      <c r="FI36" s="60"/>
      <c r="FJ36" s="60"/>
      <c r="FK36" s="60"/>
      <c r="FL36" s="60"/>
      <c r="FM36" s="60"/>
      <c r="FN36" s="60"/>
      <c r="FO36" s="60"/>
      <c r="FP36" s="60"/>
      <c r="FQ36" s="60"/>
      <c r="FR36" s="60"/>
      <c r="FS36" s="60"/>
      <c r="FT36" s="60"/>
      <c r="FU36" s="60"/>
      <c r="FV36" s="60"/>
      <c r="FW36" s="60"/>
      <c r="FX36" s="60"/>
      <c r="FY36" s="60"/>
      <c r="FZ36" s="60"/>
      <c r="GA36" s="60"/>
      <c r="GB36" s="60"/>
      <c r="GC36" s="60"/>
      <c r="GD36" s="60"/>
      <c r="GE36" s="60"/>
      <c r="GF36" s="60"/>
      <c r="GG36" s="60"/>
      <c r="GH36" s="60"/>
      <c r="GI36" s="60"/>
      <c r="GJ36" s="60"/>
      <c r="GK36" s="60"/>
      <c r="GL36" s="60"/>
      <c r="GM36" s="60"/>
      <c r="GN36" s="60"/>
      <c r="GO36" s="60"/>
      <c r="GP36" s="60"/>
      <c r="GQ36" s="60"/>
      <c r="GR36" s="60"/>
      <c r="GS36" s="60"/>
      <c r="GT36" s="60"/>
      <c r="GU36" s="60"/>
      <c r="GV36" s="60"/>
      <c r="GW36" s="60"/>
      <c r="GX36" s="60"/>
      <c r="GY36" s="60"/>
      <c r="GZ36" s="60"/>
      <c r="HA36" s="60"/>
      <c r="HB36" s="60"/>
      <c r="HC36" s="60"/>
      <c r="HD36" s="60"/>
      <c r="HE36" s="60"/>
      <c r="HF36" s="60"/>
      <c r="HG36" s="60"/>
      <c r="HH36" s="60"/>
      <c r="HI36" s="60"/>
      <c r="HJ36" s="60"/>
      <c r="HK36" s="60"/>
      <c r="HL36" s="60"/>
      <c r="HM36" s="60"/>
      <c r="HN36" s="60"/>
      <c r="HO36" s="60"/>
      <c r="HP36" s="60"/>
      <c r="HQ36" s="60"/>
      <c r="HR36" s="60"/>
      <c r="HS36" s="60"/>
      <c r="HT36" s="60"/>
      <c r="HU36" s="60"/>
      <c r="HV36" s="60"/>
      <c r="HW36" s="60"/>
      <c r="HX36" s="60"/>
      <c r="HY36" s="60"/>
      <c r="HZ36" s="60"/>
      <c r="IA36" s="60"/>
      <c r="IB36" s="60"/>
      <c r="IC36" s="60"/>
      <c r="ID36" s="60"/>
      <c r="IE36" s="60"/>
      <c r="IF36" s="60"/>
      <c r="IG36" s="60"/>
      <c r="IH36" s="60"/>
      <c r="II36" s="60"/>
      <c r="IJ36" s="60"/>
      <c r="IK36" s="60"/>
      <c r="IL36" s="60"/>
      <c r="IM36" s="60"/>
      <c r="IN36" s="60"/>
      <c r="IO36" s="60"/>
      <c r="IP36" s="60"/>
      <c r="IQ36" s="60"/>
      <c r="IR36" s="60"/>
      <c r="IS36" s="60"/>
      <c r="IT36" s="60"/>
      <c r="IU36" s="60"/>
      <c r="IV36" s="60"/>
      <c r="IW36" s="60"/>
      <c r="IX36" s="60"/>
    </row>
    <row r="37" spans="1:258" ht="14.25" customHeight="1" thickTop="1" thickBot="1">
      <c r="A37" s="373"/>
      <c r="B37" s="374"/>
      <c r="C37" s="375"/>
      <c r="D37" s="147"/>
      <c r="E37" s="373"/>
      <c r="F37" s="373"/>
      <c r="G37" s="376"/>
      <c r="H37" s="373"/>
      <c r="I37" s="150"/>
      <c r="J37" s="151"/>
      <c r="K37" s="145" t="str">
        <f>IFERROR(CONCATENATE(INDEX('8- Politicas de admistración'!$B$16:$F$53,MATCH('5- Identificación de Riesgos'!J37,'8- Politicas de admistración'!$C$16:$C$54,0),1)," - ",L37),"")</f>
        <v/>
      </c>
      <c r="L37" s="146" t="str">
        <f>IFERROR(VLOOKUP(INDEX('8- Politicas de admistración'!$B$16:$F$64,MATCH('5- Identificación de Riesgos'!J37,'8- Politicas de admistración'!$C$16:$C$64,0),1),'8- Politicas de admistración'!$B$16:$F$64,5,FALSE),"")</f>
        <v/>
      </c>
      <c r="M37" s="373"/>
      <c r="N37" s="373"/>
      <c r="O37" s="377"/>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c r="BR37" s="60"/>
      <c r="BS37" s="60"/>
      <c r="BT37" s="60"/>
      <c r="BU37" s="60"/>
      <c r="BV37" s="60"/>
      <c r="BW37" s="60"/>
      <c r="BX37" s="60"/>
      <c r="BY37" s="60"/>
      <c r="BZ37" s="60"/>
      <c r="CA37" s="60"/>
      <c r="CB37" s="60"/>
      <c r="CC37" s="60"/>
      <c r="CD37" s="60"/>
      <c r="CE37" s="60"/>
      <c r="CF37" s="60"/>
      <c r="CG37" s="60"/>
      <c r="CH37" s="60"/>
      <c r="CI37" s="60"/>
      <c r="CJ37" s="60"/>
      <c r="CK37" s="60"/>
      <c r="CL37" s="60"/>
      <c r="CM37" s="60"/>
      <c r="CN37" s="60"/>
      <c r="CO37" s="60"/>
      <c r="CP37" s="60"/>
      <c r="CQ37" s="60"/>
      <c r="CR37" s="60"/>
      <c r="CS37" s="60"/>
      <c r="CT37" s="60"/>
      <c r="CU37" s="60"/>
      <c r="CV37" s="60"/>
      <c r="CW37" s="60"/>
      <c r="CX37" s="60"/>
      <c r="CY37" s="60"/>
      <c r="CZ37" s="60"/>
      <c r="DA37" s="60"/>
      <c r="DB37" s="60"/>
      <c r="DC37" s="60"/>
      <c r="DD37" s="60"/>
      <c r="DE37" s="60"/>
      <c r="DF37" s="60"/>
      <c r="DG37" s="60"/>
      <c r="DH37" s="60"/>
      <c r="DI37" s="60"/>
      <c r="DJ37" s="60"/>
      <c r="DK37" s="60"/>
      <c r="DL37" s="60"/>
      <c r="DM37" s="60"/>
      <c r="DN37" s="60"/>
      <c r="DO37" s="60"/>
      <c r="DP37" s="60"/>
      <c r="DQ37" s="60"/>
      <c r="DR37" s="60"/>
      <c r="DS37" s="60"/>
      <c r="DT37" s="60"/>
      <c r="DU37" s="60"/>
      <c r="DV37" s="60"/>
      <c r="DW37" s="60"/>
      <c r="DX37" s="60"/>
      <c r="DY37" s="60"/>
      <c r="DZ37" s="60"/>
      <c r="EA37" s="60"/>
      <c r="EB37" s="60"/>
      <c r="EC37" s="60"/>
      <c r="ED37" s="60"/>
      <c r="EE37" s="60"/>
      <c r="EF37" s="60"/>
      <c r="EG37" s="60"/>
      <c r="EH37" s="60"/>
      <c r="EI37" s="60"/>
      <c r="EJ37" s="60"/>
      <c r="EK37" s="60"/>
      <c r="EL37" s="60"/>
      <c r="EM37" s="60"/>
      <c r="EN37" s="60"/>
      <c r="EO37" s="60"/>
      <c r="EP37" s="60"/>
      <c r="EQ37" s="60"/>
      <c r="ER37" s="60"/>
      <c r="ES37" s="60"/>
      <c r="ET37" s="60"/>
      <c r="EU37" s="60"/>
      <c r="EV37" s="60"/>
      <c r="EW37" s="60"/>
      <c r="EX37" s="60"/>
      <c r="EY37" s="60"/>
      <c r="EZ37" s="60"/>
      <c r="FA37" s="60"/>
      <c r="FB37" s="60"/>
      <c r="FC37" s="60"/>
      <c r="FD37" s="60"/>
      <c r="FE37" s="60"/>
      <c r="FF37" s="60"/>
      <c r="FG37" s="60"/>
      <c r="FH37" s="60"/>
      <c r="FI37" s="60"/>
      <c r="FJ37" s="60"/>
      <c r="FK37" s="60"/>
      <c r="FL37" s="60"/>
      <c r="FM37" s="60"/>
      <c r="FN37" s="60"/>
      <c r="FO37" s="60"/>
      <c r="FP37" s="60"/>
      <c r="FQ37" s="60"/>
      <c r="FR37" s="60"/>
      <c r="FS37" s="60"/>
      <c r="FT37" s="60"/>
      <c r="FU37" s="60"/>
      <c r="FV37" s="60"/>
      <c r="FW37" s="60"/>
      <c r="FX37" s="60"/>
      <c r="FY37" s="60"/>
      <c r="FZ37" s="60"/>
      <c r="GA37" s="60"/>
      <c r="GB37" s="60"/>
      <c r="GC37" s="60"/>
      <c r="GD37" s="60"/>
      <c r="GE37" s="60"/>
      <c r="GF37" s="60"/>
      <c r="GG37" s="60"/>
      <c r="GH37" s="60"/>
      <c r="GI37" s="60"/>
      <c r="GJ37" s="60"/>
      <c r="GK37" s="60"/>
      <c r="GL37" s="60"/>
      <c r="GM37" s="60"/>
      <c r="GN37" s="60"/>
      <c r="GO37" s="60"/>
      <c r="GP37" s="60"/>
      <c r="GQ37" s="60"/>
      <c r="GR37" s="60"/>
      <c r="GS37" s="60"/>
      <c r="GT37" s="60"/>
      <c r="GU37" s="60"/>
      <c r="GV37" s="60"/>
      <c r="GW37" s="60"/>
      <c r="GX37" s="60"/>
      <c r="GY37" s="60"/>
      <c r="GZ37" s="60"/>
      <c r="HA37" s="60"/>
      <c r="HB37" s="60"/>
      <c r="HC37" s="60"/>
      <c r="HD37" s="60"/>
      <c r="HE37" s="60"/>
      <c r="HF37" s="60"/>
      <c r="HG37" s="60"/>
      <c r="HH37" s="60"/>
      <c r="HI37" s="60"/>
      <c r="HJ37" s="60"/>
      <c r="HK37" s="60"/>
      <c r="HL37" s="60"/>
      <c r="HM37" s="60"/>
      <c r="HN37" s="60"/>
      <c r="HO37" s="60"/>
      <c r="HP37" s="60"/>
      <c r="HQ37" s="60"/>
      <c r="HR37" s="60"/>
      <c r="HS37" s="60"/>
      <c r="HT37" s="60"/>
      <c r="HU37" s="60"/>
      <c r="HV37" s="60"/>
      <c r="HW37" s="60"/>
      <c r="HX37" s="60"/>
      <c r="HY37" s="60"/>
      <c r="HZ37" s="60"/>
      <c r="IA37" s="60"/>
      <c r="IB37" s="60"/>
      <c r="IC37" s="60"/>
      <c r="ID37" s="60"/>
      <c r="IE37" s="60"/>
      <c r="IF37" s="60"/>
      <c r="IG37" s="60"/>
      <c r="IH37" s="60"/>
      <c r="II37" s="60"/>
      <c r="IJ37" s="60"/>
      <c r="IK37" s="60"/>
      <c r="IL37" s="60"/>
      <c r="IM37" s="60"/>
      <c r="IN37" s="60"/>
      <c r="IO37" s="60"/>
      <c r="IP37" s="60"/>
      <c r="IQ37" s="60"/>
      <c r="IR37" s="60"/>
      <c r="IS37" s="60"/>
      <c r="IT37" s="60"/>
      <c r="IU37" s="60"/>
      <c r="IV37" s="60"/>
      <c r="IW37" s="60"/>
      <c r="IX37" s="60"/>
    </row>
    <row r="38" spans="1:258" ht="14.25" customHeight="1" thickTop="1" thickBot="1">
      <c r="A38" s="373"/>
      <c r="B38" s="374"/>
      <c r="C38" s="375"/>
      <c r="D38" s="147"/>
      <c r="E38" s="373"/>
      <c r="F38" s="373"/>
      <c r="G38" s="376"/>
      <c r="H38" s="373"/>
      <c r="I38" s="150"/>
      <c r="J38" s="151"/>
      <c r="K38" s="145" t="str">
        <f>IFERROR(CONCATENATE(INDEX('8- Politicas de admistración'!$B$16:$F$53,MATCH('5- Identificación de Riesgos'!J38,'8- Politicas de admistración'!$C$16:$C$54,0),1)," - ",L38),"")</f>
        <v/>
      </c>
      <c r="L38" s="146" t="str">
        <f>IFERROR(VLOOKUP(INDEX('8- Politicas de admistración'!$B$16:$F$64,MATCH('5- Identificación de Riesgos'!J38,'8- Politicas de admistración'!$C$16:$C$64,0),1),'8- Politicas de admistración'!$B$16:$F$64,5,FALSE),"")</f>
        <v/>
      </c>
      <c r="M38" s="373"/>
      <c r="N38" s="373"/>
      <c r="O38" s="377"/>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c r="BM38" s="60"/>
      <c r="BN38" s="60"/>
      <c r="BO38" s="60"/>
      <c r="BP38" s="60"/>
      <c r="BQ38" s="60"/>
      <c r="BR38" s="60"/>
      <c r="BS38" s="60"/>
      <c r="BT38" s="60"/>
      <c r="BU38" s="60"/>
      <c r="BV38" s="60"/>
      <c r="BW38" s="60"/>
      <c r="BX38" s="60"/>
      <c r="BY38" s="60"/>
      <c r="BZ38" s="60"/>
      <c r="CA38" s="60"/>
      <c r="CB38" s="60"/>
      <c r="CC38" s="60"/>
      <c r="CD38" s="60"/>
      <c r="CE38" s="60"/>
      <c r="CF38" s="60"/>
      <c r="CG38" s="60"/>
      <c r="CH38" s="60"/>
      <c r="CI38" s="60"/>
      <c r="CJ38" s="60"/>
      <c r="CK38" s="60"/>
      <c r="CL38" s="60"/>
      <c r="CM38" s="60"/>
      <c r="CN38" s="60"/>
      <c r="CO38" s="60"/>
      <c r="CP38" s="60"/>
      <c r="CQ38" s="60"/>
      <c r="CR38" s="60"/>
      <c r="CS38" s="60"/>
      <c r="CT38" s="60"/>
      <c r="CU38" s="60"/>
      <c r="CV38" s="60"/>
      <c r="CW38" s="60"/>
      <c r="CX38" s="60"/>
      <c r="CY38" s="60"/>
      <c r="CZ38" s="60"/>
      <c r="DA38" s="60"/>
      <c r="DB38" s="60"/>
      <c r="DC38" s="60"/>
      <c r="DD38" s="60"/>
      <c r="DE38" s="60"/>
      <c r="DF38" s="60"/>
      <c r="DG38" s="60"/>
      <c r="DH38" s="60"/>
      <c r="DI38" s="60"/>
      <c r="DJ38" s="60"/>
      <c r="DK38" s="60"/>
      <c r="DL38" s="60"/>
      <c r="DM38" s="60"/>
      <c r="DN38" s="60"/>
      <c r="DO38" s="60"/>
      <c r="DP38" s="60"/>
      <c r="DQ38" s="60"/>
      <c r="DR38" s="60"/>
      <c r="DS38" s="60"/>
      <c r="DT38" s="60"/>
      <c r="DU38" s="60"/>
      <c r="DV38" s="60"/>
      <c r="DW38" s="60"/>
      <c r="DX38" s="60"/>
      <c r="DY38" s="60"/>
      <c r="DZ38" s="60"/>
      <c r="EA38" s="60"/>
      <c r="EB38" s="60"/>
      <c r="EC38" s="60"/>
      <c r="ED38" s="60"/>
      <c r="EE38" s="60"/>
      <c r="EF38" s="60"/>
      <c r="EG38" s="60"/>
      <c r="EH38" s="60"/>
      <c r="EI38" s="60"/>
      <c r="EJ38" s="60"/>
      <c r="EK38" s="60"/>
      <c r="EL38" s="60"/>
      <c r="EM38" s="60"/>
      <c r="EN38" s="60"/>
      <c r="EO38" s="60"/>
      <c r="EP38" s="60"/>
      <c r="EQ38" s="60"/>
      <c r="ER38" s="60"/>
      <c r="ES38" s="60"/>
      <c r="ET38" s="60"/>
      <c r="EU38" s="60"/>
      <c r="EV38" s="60"/>
      <c r="EW38" s="60"/>
      <c r="EX38" s="60"/>
      <c r="EY38" s="60"/>
      <c r="EZ38" s="60"/>
      <c r="FA38" s="60"/>
      <c r="FB38" s="60"/>
      <c r="FC38" s="60"/>
      <c r="FD38" s="60"/>
      <c r="FE38" s="60"/>
      <c r="FF38" s="60"/>
      <c r="FG38" s="60"/>
      <c r="FH38" s="60"/>
      <c r="FI38" s="60"/>
      <c r="FJ38" s="60"/>
      <c r="FK38" s="60"/>
      <c r="FL38" s="60"/>
      <c r="FM38" s="60"/>
      <c r="FN38" s="60"/>
      <c r="FO38" s="60"/>
      <c r="FP38" s="60"/>
      <c r="FQ38" s="60"/>
      <c r="FR38" s="60"/>
      <c r="FS38" s="60"/>
      <c r="FT38" s="60"/>
      <c r="FU38" s="60"/>
      <c r="FV38" s="60"/>
      <c r="FW38" s="60"/>
      <c r="FX38" s="60"/>
      <c r="FY38" s="60"/>
      <c r="FZ38" s="60"/>
      <c r="GA38" s="60"/>
      <c r="GB38" s="60"/>
      <c r="GC38" s="60"/>
      <c r="GD38" s="60"/>
      <c r="GE38" s="60"/>
      <c r="GF38" s="60"/>
      <c r="GG38" s="60"/>
      <c r="GH38" s="60"/>
      <c r="GI38" s="60"/>
      <c r="GJ38" s="60"/>
      <c r="GK38" s="60"/>
      <c r="GL38" s="60"/>
      <c r="GM38" s="60"/>
      <c r="GN38" s="60"/>
      <c r="GO38" s="60"/>
      <c r="GP38" s="60"/>
      <c r="GQ38" s="60"/>
      <c r="GR38" s="60"/>
      <c r="GS38" s="60"/>
      <c r="GT38" s="60"/>
      <c r="GU38" s="60"/>
      <c r="GV38" s="60"/>
      <c r="GW38" s="60"/>
      <c r="GX38" s="60"/>
      <c r="GY38" s="60"/>
      <c r="GZ38" s="60"/>
      <c r="HA38" s="60"/>
      <c r="HB38" s="60"/>
      <c r="HC38" s="60"/>
      <c r="HD38" s="60"/>
      <c r="HE38" s="60"/>
      <c r="HF38" s="60"/>
      <c r="HG38" s="60"/>
      <c r="HH38" s="60"/>
      <c r="HI38" s="60"/>
      <c r="HJ38" s="60"/>
      <c r="HK38" s="60"/>
      <c r="HL38" s="60"/>
      <c r="HM38" s="60"/>
      <c r="HN38" s="60"/>
      <c r="HO38" s="60"/>
      <c r="HP38" s="60"/>
      <c r="HQ38" s="60"/>
      <c r="HR38" s="60"/>
      <c r="HS38" s="60"/>
      <c r="HT38" s="60"/>
      <c r="HU38" s="60"/>
      <c r="HV38" s="60"/>
      <c r="HW38" s="60"/>
      <c r="HX38" s="60"/>
      <c r="HY38" s="60"/>
      <c r="HZ38" s="60"/>
      <c r="IA38" s="60"/>
      <c r="IB38" s="60"/>
      <c r="IC38" s="60"/>
      <c r="ID38" s="60"/>
      <c r="IE38" s="60"/>
      <c r="IF38" s="60"/>
      <c r="IG38" s="60"/>
      <c r="IH38" s="60"/>
      <c r="II38" s="60"/>
      <c r="IJ38" s="60"/>
      <c r="IK38" s="60"/>
      <c r="IL38" s="60"/>
      <c r="IM38" s="60"/>
      <c r="IN38" s="60"/>
      <c r="IO38" s="60"/>
      <c r="IP38" s="60"/>
      <c r="IQ38" s="60"/>
      <c r="IR38" s="60"/>
      <c r="IS38" s="60"/>
      <c r="IT38" s="60"/>
      <c r="IU38" s="60"/>
      <c r="IV38" s="60"/>
      <c r="IW38" s="60"/>
      <c r="IX38" s="60"/>
    </row>
    <row r="39" spans="1:258" ht="14.25" customHeight="1" thickTop="1" thickBot="1">
      <c r="A39" s="373"/>
      <c r="B39" s="374"/>
      <c r="C39" s="375"/>
      <c r="D39" s="147"/>
      <c r="E39" s="373"/>
      <c r="F39" s="373"/>
      <c r="G39" s="376"/>
      <c r="H39" s="373"/>
      <c r="I39" s="150"/>
      <c r="J39" s="151"/>
      <c r="K39" s="145" t="str">
        <f>IFERROR(CONCATENATE(INDEX('8- Politicas de admistración'!$B$16:$F$53,MATCH('5- Identificación de Riesgos'!J39,'8- Politicas de admistración'!$C$16:$C$54,0),1)," - ",L39),"")</f>
        <v/>
      </c>
      <c r="L39" s="146" t="str">
        <f>IFERROR(VLOOKUP(INDEX('8- Politicas de admistración'!$B$16:$F$64,MATCH('5- Identificación de Riesgos'!J39,'8- Politicas de admistración'!$C$16:$C$64,0),1),'8- Politicas de admistración'!$B$16:$F$64,5,FALSE),"")</f>
        <v/>
      </c>
      <c r="M39" s="373"/>
      <c r="N39" s="373"/>
      <c r="O39" s="377"/>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0"/>
      <c r="BM39" s="60"/>
      <c r="BN39" s="60"/>
      <c r="BO39" s="60"/>
      <c r="BP39" s="60"/>
      <c r="BQ39" s="60"/>
      <c r="BR39" s="60"/>
      <c r="BS39" s="60"/>
      <c r="BT39" s="60"/>
      <c r="BU39" s="60"/>
      <c r="BV39" s="60"/>
      <c r="BW39" s="60"/>
      <c r="BX39" s="60"/>
      <c r="BY39" s="60"/>
      <c r="BZ39" s="60"/>
      <c r="CA39" s="60"/>
      <c r="CB39" s="60"/>
      <c r="CC39" s="60"/>
      <c r="CD39" s="60"/>
      <c r="CE39" s="60"/>
      <c r="CF39" s="60"/>
      <c r="CG39" s="60"/>
      <c r="CH39" s="60"/>
      <c r="CI39" s="60"/>
      <c r="CJ39" s="60"/>
      <c r="CK39" s="60"/>
      <c r="CL39" s="60"/>
      <c r="CM39" s="60"/>
      <c r="CN39" s="60"/>
      <c r="CO39" s="60"/>
      <c r="CP39" s="60"/>
      <c r="CQ39" s="60"/>
      <c r="CR39" s="60"/>
      <c r="CS39" s="60"/>
      <c r="CT39" s="60"/>
      <c r="CU39" s="60"/>
      <c r="CV39" s="60"/>
      <c r="CW39" s="60"/>
      <c r="CX39" s="60"/>
      <c r="CY39" s="60"/>
      <c r="CZ39" s="60"/>
      <c r="DA39" s="60"/>
      <c r="DB39" s="60"/>
      <c r="DC39" s="60"/>
      <c r="DD39" s="60"/>
      <c r="DE39" s="60"/>
      <c r="DF39" s="60"/>
      <c r="DG39" s="60"/>
      <c r="DH39" s="60"/>
      <c r="DI39" s="60"/>
      <c r="DJ39" s="60"/>
      <c r="DK39" s="60"/>
      <c r="DL39" s="60"/>
      <c r="DM39" s="60"/>
      <c r="DN39" s="60"/>
      <c r="DO39" s="60"/>
      <c r="DP39" s="60"/>
      <c r="DQ39" s="60"/>
      <c r="DR39" s="60"/>
      <c r="DS39" s="60"/>
      <c r="DT39" s="60"/>
      <c r="DU39" s="60"/>
      <c r="DV39" s="60"/>
      <c r="DW39" s="60"/>
      <c r="DX39" s="60"/>
      <c r="DY39" s="60"/>
      <c r="DZ39" s="60"/>
      <c r="EA39" s="60"/>
      <c r="EB39" s="60"/>
      <c r="EC39" s="60"/>
      <c r="ED39" s="60"/>
      <c r="EE39" s="60"/>
      <c r="EF39" s="60"/>
      <c r="EG39" s="60"/>
      <c r="EH39" s="60"/>
      <c r="EI39" s="60"/>
      <c r="EJ39" s="60"/>
      <c r="EK39" s="60"/>
      <c r="EL39" s="60"/>
      <c r="EM39" s="60"/>
      <c r="EN39" s="60"/>
      <c r="EO39" s="60"/>
      <c r="EP39" s="60"/>
      <c r="EQ39" s="60"/>
      <c r="ER39" s="60"/>
      <c r="ES39" s="60"/>
      <c r="ET39" s="60"/>
      <c r="EU39" s="60"/>
      <c r="EV39" s="60"/>
      <c r="EW39" s="60"/>
      <c r="EX39" s="60"/>
      <c r="EY39" s="60"/>
      <c r="EZ39" s="60"/>
      <c r="FA39" s="60"/>
      <c r="FB39" s="60"/>
      <c r="FC39" s="60"/>
      <c r="FD39" s="60"/>
      <c r="FE39" s="60"/>
      <c r="FF39" s="60"/>
      <c r="FG39" s="60"/>
      <c r="FH39" s="60"/>
      <c r="FI39" s="60"/>
      <c r="FJ39" s="60"/>
      <c r="FK39" s="60"/>
      <c r="FL39" s="60"/>
      <c r="FM39" s="60"/>
      <c r="FN39" s="60"/>
      <c r="FO39" s="60"/>
      <c r="FP39" s="60"/>
      <c r="FQ39" s="60"/>
      <c r="FR39" s="60"/>
      <c r="FS39" s="60"/>
      <c r="FT39" s="60"/>
      <c r="FU39" s="60"/>
      <c r="FV39" s="60"/>
      <c r="FW39" s="60"/>
      <c r="FX39" s="60"/>
      <c r="FY39" s="60"/>
      <c r="FZ39" s="60"/>
      <c r="GA39" s="60"/>
      <c r="GB39" s="60"/>
      <c r="GC39" s="60"/>
      <c r="GD39" s="60"/>
      <c r="GE39" s="60"/>
      <c r="GF39" s="60"/>
      <c r="GG39" s="60"/>
      <c r="GH39" s="60"/>
      <c r="GI39" s="60"/>
      <c r="GJ39" s="60"/>
      <c r="GK39" s="60"/>
      <c r="GL39" s="60"/>
      <c r="GM39" s="60"/>
      <c r="GN39" s="60"/>
      <c r="GO39" s="60"/>
      <c r="GP39" s="60"/>
      <c r="GQ39" s="60"/>
      <c r="GR39" s="60"/>
      <c r="GS39" s="60"/>
      <c r="GT39" s="60"/>
      <c r="GU39" s="60"/>
      <c r="GV39" s="60"/>
      <c r="GW39" s="60"/>
      <c r="GX39" s="60"/>
      <c r="GY39" s="60"/>
      <c r="GZ39" s="60"/>
      <c r="HA39" s="60"/>
      <c r="HB39" s="60"/>
      <c r="HC39" s="60"/>
      <c r="HD39" s="60"/>
      <c r="HE39" s="60"/>
      <c r="HF39" s="60"/>
      <c r="HG39" s="60"/>
      <c r="HH39" s="60"/>
      <c r="HI39" s="60"/>
      <c r="HJ39" s="60"/>
      <c r="HK39" s="60"/>
      <c r="HL39" s="60"/>
      <c r="HM39" s="60"/>
      <c r="HN39" s="60"/>
      <c r="HO39" s="60"/>
      <c r="HP39" s="60"/>
      <c r="HQ39" s="60"/>
      <c r="HR39" s="60"/>
      <c r="HS39" s="60"/>
      <c r="HT39" s="60"/>
      <c r="HU39" s="60"/>
      <c r="HV39" s="60"/>
      <c r="HW39" s="60"/>
      <c r="HX39" s="60"/>
      <c r="HY39" s="60"/>
      <c r="HZ39" s="60"/>
      <c r="IA39" s="60"/>
      <c r="IB39" s="60"/>
      <c r="IC39" s="60"/>
      <c r="ID39" s="60"/>
      <c r="IE39" s="60"/>
      <c r="IF39" s="60"/>
      <c r="IG39" s="60"/>
      <c r="IH39" s="60"/>
      <c r="II39" s="60"/>
      <c r="IJ39" s="60"/>
      <c r="IK39" s="60"/>
      <c r="IL39" s="60"/>
      <c r="IM39" s="60"/>
      <c r="IN39" s="60"/>
      <c r="IO39" s="60"/>
      <c r="IP39" s="60"/>
      <c r="IQ39" s="60"/>
      <c r="IR39" s="60"/>
      <c r="IS39" s="60"/>
      <c r="IT39" s="60"/>
      <c r="IU39" s="60"/>
      <c r="IV39" s="60"/>
      <c r="IW39" s="60"/>
      <c r="IX39" s="60"/>
    </row>
    <row r="40" spans="1:258" ht="27" customHeight="1" thickTop="1" thickBot="1">
      <c r="A40" s="373">
        <v>4</v>
      </c>
      <c r="B40" s="378" t="s">
        <v>450</v>
      </c>
      <c r="C40" s="375" t="s">
        <v>499</v>
      </c>
      <c r="D40" s="143" t="s">
        <v>500</v>
      </c>
      <c r="E40" s="373">
        <v>24</v>
      </c>
      <c r="F40" s="373">
        <v>2</v>
      </c>
      <c r="G40" s="376">
        <f>F40/E40</f>
        <v>8.3333333333333329E-2</v>
      </c>
      <c r="H40" s="373" t="str">
        <f>CONCATENATE(IF(G40&lt;='8- Politicas de admistración'!$D$6,'8- Politicas de admistración'!$B$6,IF(G40&lt;='8- Politicas de admistración'!$D$7,'8- Politicas de admistración'!$B$7,IF(G40&lt;='8- Politicas de admistración'!$D$8,'8- Politicas de admistración'!$B$8,IF(G40&lt;='8- Politicas de admistración'!$D$9,'8- Politicas de admistración'!$B$9,IF(G40&lt;='8- Politicas de admistración'!$D$10,'8- Politicas de admistración'!$B$10,"Probabilidad no valida")))))," - ",VLOOKUP(IF(G40&lt;='8- Politicas de admistración'!$D$6,'8- Politicas de admistración'!$B$6,IF(G40&lt;='8- Politicas de admistración'!$D$7,'8- Politicas de admistración'!$B$7,IF(G40&lt;='8- Politicas de admistración'!$D$8,'8- Politicas de admistración'!$B$8,IF(G40&lt;='8- Politicas de admistración'!$D$9,'8- Politicas de admistración'!$B$9,IF(G40&lt;='8- Politicas de admistración'!$D$10,'8- Politicas de admistración'!$B$10,"Probabilidad no valida"))))),'8- Politicas de admistración'!$B$6:$F$10,5,FALSE))</f>
        <v>Baja - 2</v>
      </c>
      <c r="I40" s="150" t="s">
        <v>256</v>
      </c>
      <c r="J40" s="151" t="s">
        <v>255</v>
      </c>
      <c r="K40" s="145" t="str">
        <f>IFERROR(CONCATENATE(INDEX('8- Politicas de admistración'!$B$16:$F$53,MATCH('5- Identificación de Riesgos'!J40,'8- Politicas de admistración'!$C$16:$C$54,0),1)," - ",L40),"")</f>
        <v>Leve - 1</v>
      </c>
      <c r="L40" s="146">
        <f>IFERROR(VLOOKUP(INDEX('8- Politicas de admistración'!$B$16:$F$64,MATCH('5- Identificación de Riesgos'!J40,'8- Politicas de admistración'!$C$16:$C$64,0),1),'8- Politicas de admistración'!$B$16:$F$64,5,FALSE),"")</f>
        <v>1</v>
      </c>
      <c r="M40" s="373" t="str">
        <f>IFERROR(CONCATENATE(INDEX('8- Politicas de admistración'!$B$16:$F$53,MATCH(ROUND(AVERAGE(L40:L49),0),'8- Politicas de admistración'!$F$16:$F$53,0),1)," - ",ROUND(AVERAGE(L40:L49),0)),"")</f>
        <v>Leve - 1</v>
      </c>
      <c r="N40" s="373" t="str">
        <f>IFERROR(CONCATENATE(VLOOKUP((LEFT(H40,LEN(H40)-4)&amp;LEFT(M40,LEN(M40)-4)),'9- Matriz de Calor '!$D$17:$E$41,2,0)," - ",RIGHT(H40,1)*RIGHT(M40,1)),"")</f>
        <v>Bajo - 2</v>
      </c>
      <c r="O40" s="144"/>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W40" s="60"/>
      <c r="CX40" s="60"/>
      <c r="CY40" s="60"/>
      <c r="CZ40" s="60"/>
      <c r="DA40" s="60"/>
      <c r="DB40" s="60"/>
      <c r="DC40" s="60"/>
      <c r="DD40" s="60"/>
      <c r="DE40" s="60"/>
      <c r="DF40" s="60"/>
      <c r="DG40" s="60"/>
      <c r="DH40" s="60"/>
      <c r="DI40" s="60"/>
      <c r="DJ40" s="60"/>
      <c r="DK40" s="60"/>
      <c r="DL40" s="60"/>
      <c r="DM40" s="60"/>
      <c r="DN40" s="60"/>
      <c r="DO40" s="60"/>
      <c r="DP40" s="60"/>
      <c r="DQ40" s="60"/>
      <c r="DR40" s="60"/>
      <c r="DS40" s="60"/>
      <c r="DT40" s="60"/>
      <c r="DU40" s="60"/>
      <c r="DV40" s="60"/>
      <c r="DW40" s="60"/>
      <c r="DX40" s="60"/>
      <c r="DY40" s="60"/>
      <c r="DZ40" s="60"/>
      <c r="EA40" s="60"/>
      <c r="EB40" s="60"/>
      <c r="EC40" s="60"/>
      <c r="ED40" s="60"/>
      <c r="EE40" s="60"/>
      <c r="EF40" s="60"/>
      <c r="EG40" s="60"/>
      <c r="EH40" s="60"/>
      <c r="EI40" s="60"/>
      <c r="EJ40" s="60"/>
      <c r="EK40" s="60"/>
      <c r="EL40" s="60"/>
      <c r="EM40" s="60"/>
      <c r="EN40" s="60"/>
      <c r="EO40" s="60"/>
      <c r="EP40" s="60"/>
      <c r="EQ40" s="60"/>
      <c r="ER40" s="60"/>
      <c r="ES40" s="60"/>
      <c r="ET40" s="60"/>
      <c r="EU40" s="60"/>
      <c r="EV40" s="60"/>
      <c r="EW40" s="60"/>
      <c r="EX40" s="60"/>
      <c r="EY40" s="60"/>
      <c r="EZ40" s="60"/>
      <c r="FA40" s="60"/>
      <c r="FB40" s="60"/>
      <c r="FC40" s="60"/>
      <c r="FD40" s="60"/>
      <c r="FE40" s="60"/>
      <c r="FF40" s="60"/>
      <c r="FG40" s="60"/>
      <c r="FH40" s="60"/>
      <c r="FI40" s="60"/>
      <c r="FJ40" s="60"/>
      <c r="FK40" s="60"/>
      <c r="FL40" s="60"/>
      <c r="FM40" s="60"/>
      <c r="FN40" s="60"/>
      <c r="FO40" s="60"/>
      <c r="FP40" s="60"/>
      <c r="FQ40" s="60"/>
      <c r="FR40" s="60"/>
      <c r="FS40" s="60"/>
      <c r="FT40" s="60"/>
      <c r="FU40" s="60"/>
      <c r="FV40" s="60"/>
      <c r="FW40" s="60"/>
      <c r="FX40" s="60"/>
      <c r="FY40" s="60"/>
      <c r="FZ40" s="60"/>
      <c r="GA40" s="60"/>
      <c r="GB40" s="60"/>
      <c r="GC40" s="60"/>
      <c r="GD40" s="60"/>
      <c r="GE40" s="60"/>
      <c r="GF40" s="60"/>
      <c r="GG40" s="60"/>
      <c r="GH40" s="60"/>
      <c r="GI40" s="60"/>
      <c r="GJ40" s="60"/>
      <c r="GK40" s="60"/>
      <c r="GL40" s="60"/>
      <c r="GM40" s="60"/>
      <c r="GN40" s="60"/>
      <c r="GO40" s="60"/>
      <c r="GP40" s="60"/>
      <c r="GQ40" s="60"/>
      <c r="GR40" s="60"/>
      <c r="GS40" s="60"/>
      <c r="GT40" s="60"/>
      <c r="GU40" s="60"/>
      <c r="GV40" s="60"/>
      <c r="GW40" s="60"/>
      <c r="GX40" s="60"/>
      <c r="GY40" s="60"/>
      <c r="GZ40" s="60"/>
      <c r="HA40" s="60"/>
      <c r="HB40" s="60"/>
      <c r="HC40" s="60"/>
      <c r="HD40" s="60"/>
      <c r="HE40" s="60"/>
      <c r="HF40" s="60"/>
      <c r="HG40" s="60"/>
      <c r="HH40" s="60"/>
      <c r="HI40" s="60"/>
      <c r="HJ40" s="60"/>
      <c r="HK40" s="60"/>
      <c r="HL40" s="60"/>
      <c r="HM40" s="60"/>
      <c r="HN40" s="60"/>
      <c r="HO40" s="60"/>
      <c r="HP40" s="60"/>
      <c r="HQ40" s="60"/>
      <c r="HR40" s="60"/>
      <c r="HS40" s="60"/>
      <c r="HT40" s="60"/>
      <c r="HU40" s="60"/>
      <c r="HV40" s="60"/>
      <c r="HW40" s="60"/>
      <c r="HX40" s="60"/>
      <c r="HY40" s="60"/>
      <c r="HZ40" s="60"/>
      <c r="IA40" s="60"/>
      <c r="IB40" s="60"/>
      <c r="IC40" s="60"/>
      <c r="ID40" s="60"/>
      <c r="IE40" s="60"/>
      <c r="IF40" s="60"/>
      <c r="IG40" s="60"/>
      <c r="IH40" s="60"/>
      <c r="II40" s="60"/>
      <c r="IJ40" s="60"/>
      <c r="IK40" s="60"/>
      <c r="IL40" s="60"/>
      <c r="IM40" s="60"/>
      <c r="IN40" s="60"/>
      <c r="IO40" s="60"/>
      <c r="IP40" s="60"/>
      <c r="IQ40" s="60"/>
      <c r="IR40" s="60"/>
      <c r="IS40" s="60"/>
      <c r="IT40" s="60"/>
      <c r="IU40" s="60"/>
      <c r="IV40" s="60"/>
      <c r="IW40" s="60"/>
      <c r="IX40" s="60"/>
    </row>
    <row r="41" spans="1:258" ht="27" thickTop="1" thickBot="1">
      <c r="A41" s="373"/>
      <c r="B41" s="378"/>
      <c r="C41" s="375"/>
      <c r="D41" s="143" t="s">
        <v>451</v>
      </c>
      <c r="E41" s="373"/>
      <c r="F41" s="373"/>
      <c r="G41" s="376"/>
      <c r="H41" s="373"/>
      <c r="I41" s="150" t="s">
        <v>260</v>
      </c>
      <c r="J41" s="151" t="s">
        <v>263</v>
      </c>
      <c r="K41" s="145" t="str">
        <f>IFERROR(CONCATENATE(INDEX('8- Politicas de admistración'!$B$16:$F$53,MATCH('5- Identificación de Riesgos'!J41,'8- Politicas de admistración'!$C$16:$C$54,0),1)," - ",L41),"")</f>
        <v>Menor - 2</v>
      </c>
      <c r="L41" s="146">
        <f>IFERROR(VLOOKUP(INDEX('8- Politicas de admistración'!$B$16:$F$64,MATCH('5- Identificación de Riesgos'!J41,'8- Politicas de admistración'!$C$16:$C$64,0),1),'8- Politicas de admistración'!$B$16:$F$64,5,FALSE),"")</f>
        <v>2</v>
      </c>
      <c r="M41" s="373"/>
      <c r="N41" s="373"/>
      <c r="O41" s="144"/>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c r="BQ41" s="60"/>
      <c r="BR41" s="60"/>
      <c r="BS41" s="60"/>
      <c r="BT41" s="60"/>
      <c r="BU41" s="60"/>
      <c r="BV41" s="60"/>
      <c r="BW41" s="60"/>
      <c r="BX41" s="60"/>
      <c r="BY41" s="60"/>
      <c r="BZ41" s="60"/>
      <c r="CA41" s="60"/>
      <c r="CB41" s="60"/>
      <c r="CC41" s="60"/>
      <c r="CD41" s="60"/>
      <c r="CE41" s="60"/>
      <c r="CF41" s="60"/>
      <c r="CG41" s="60"/>
      <c r="CH41" s="60"/>
      <c r="CI41" s="60"/>
      <c r="CJ41" s="60"/>
      <c r="CK41" s="60"/>
      <c r="CL41" s="60"/>
      <c r="CM41" s="60"/>
      <c r="CN41" s="60"/>
      <c r="CO41" s="60"/>
      <c r="CP41" s="60"/>
      <c r="CQ41" s="60"/>
      <c r="CR41" s="60"/>
      <c r="CS41" s="60"/>
      <c r="CT41" s="60"/>
      <c r="CU41" s="60"/>
      <c r="CV41" s="60"/>
      <c r="CW41" s="60"/>
      <c r="CX41" s="60"/>
      <c r="CY41" s="60"/>
      <c r="CZ41" s="60"/>
      <c r="DA41" s="60"/>
      <c r="DB41" s="60"/>
      <c r="DC41" s="60"/>
      <c r="DD41" s="60"/>
      <c r="DE41" s="60"/>
      <c r="DF41" s="60"/>
      <c r="DG41" s="60"/>
      <c r="DH41" s="60"/>
      <c r="DI41" s="60"/>
      <c r="DJ41" s="60"/>
      <c r="DK41" s="60"/>
      <c r="DL41" s="60"/>
      <c r="DM41" s="60"/>
      <c r="DN41" s="60"/>
      <c r="DO41" s="60"/>
      <c r="DP41" s="60"/>
      <c r="DQ41" s="60"/>
      <c r="DR41" s="60"/>
      <c r="DS41" s="60"/>
      <c r="DT41" s="60"/>
      <c r="DU41" s="60"/>
      <c r="DV41" s="60"/>
      <c r="DW41" s="60"/>
      <c r="DX41" s="60"/>
      <c r="DY41" s="60"/>
      <c r="DZ41" s="60"/>
      <c r="EA41" s="60"/>
      <c r="EB41" s="60"/>
      <c r="EC41" s="60"/>
      <c r="ED41" s="60"/>
      <c r="EE41" s="60"/>
      <c r="EF41" s="60"/>
      <c r="EG41" s="60"/>
      <c r="EH41" s="60"/>
      <c r="EI41" s="60"/>
      <c r="EJ41" s="60"/>
      <c r="EK41" s="60"/>
      <c r="EL41" s="60"/>
      <c r="EM41" s="60"/>
      <c r="EN41" s="60"/>
      <c r="EO41" s="60"/>
      <c r="EP41" s="60"/>
      <c r="EQ41" s="60"/>
      <c r="ER41" s="60"/>
      <c r="ES41" s="60"/>
      <c r="ET41" s="60"/>
      <c r="EU41" s="60"/>
      <c r="EV41" s="60"/>
      <c r="EW41" s="60"/>
      <c r="EX41" s="60"/>
      <c r="EY41" s="60"/>
      <c r="EZ41" s="60"/>
      <c r="FA41" s="60"/>
      <c r="FB41" s="60"/>
      <c r="FC41" s="60"/>
      <c r="FD41" s="60"/>
      <c r="FE41" s="60"/>
      <c r="FF41" s="60"/>
      <c r="FG41" s="60"/>
      <c r="FH41" s="60"/>
      <c r="FI41" s="60"/>
      <c r="FJ41" s="60"/>
      <c r="FK41" s="60"/>
      <c r="FL41" s="60"/>
      <c r="FM41" s="60"/>
      <c r="FN41" s="60"/>
      <c r="FO41" s="60"/>
      <c r="FP41" s="60"/>
      <c r="FQ41" s="60"/>
      <c r="FR41" s="60"/>
      <c r="FS41" s="60"/>
      <c r="FT41" s="60"/>
      <c r="FU41" s="60"/>
      <c r="FV41" s="60"/>
      <c r="FW41" s="60"/>
      <c r="FX41" s="60"/>
      <c r="FY41" s="60"/>
      <c r="FZ41" s="60"/>
      <c r="GA41" s="60"/>
      <c r="GB41" s="60"/>
      <c r="GC41" s="60"/>
      <c r="GD41" s="60"/>
      <c r="GE41" s="60"/>
      <c r="GF41" s="60"/>
      <c r="GG41" s="60"/>
      <c r="GH41" s="60"/>
      <c r="GI41" s="60"/>
      <c r="GJ41" s="60"/>
      <c r="GK41" s="60"/>
      <c r="GL41" s="60"/>
      <c r="GM41" s="60"/>
      <c r="GN41" s="60"/>
      <c r="GO41" s="60"/>
      <c r="GP41" s="60"/>
      <c r="GQ41" s="60"/>
      <c r="GR41" s="60"/>
      <c r="GS41" s="60"/>
      <c r="GT41" s="60"/>
      <c r="GU41" s="60"/>
      <c r="GV41" s="60"/>
      <c r="GW41" s="60"/>
      <c r="GX41" s="60"/>
      <c r="GY41" s="60"/>
      <c r="GZ41" s="60"/>
      <c r="HA41" s="60"/>
      <c r="HB41" s="60"/>
      <c r="HC41" s="60"/>
      <c r="HD41" s="60"/>
      <c r="HE41" s="60"/>
      <c r="HF41" s="60"/>
      <c r="HG41" s="60"/>
      <c r="HH41" s="60"/>
      <c r="HI41" s="60"/>
      <c r="HJ41" s="60"/>
      <c r="HK41" s="60"/>
      <c r="HL41" s="60"/>
      <c r="HM41" s="60"/>
      <c r="HN41" s="60"/>
      <c r="HO41" s="60"/>
      <c r="HP41" s="60"/>
      <c r="HQ41" s="60"/>
      <c r="HR41" s="60"/>
      <c r="HS41" s="60"/>
      <c r="HT41" s="60"/>
      <c r="HU41" s="60"/>
      <c r="HV41" s="60"/>
      <c r="HW41" s="60"/>
      <c r="HX41" s="60"/>
      <c r="HY41" s="60"/>
      <c r="HZ41" s="60"/>
      <c r="IA41" s="60"/>
      <c r="IB41" s="60"/>
      <c r="IC41" s="60"/>
      <c r="ID41" s="60"/>
      <c r="IE41" s="60"/>
      <c r="IF41" s="60"/>
      <c r="IG41" s="60"/>
      <c r="IH41" s="60"/>
      <c r="II41" s="60"/>
      <c r="IJ41" s="60"/>
      <c r="IK41" s="60"/>
      <c r="IL41" s="60"/>
      <c r="IM41" s="60"/>
      <c r="IN41" s="60"/>
      <c r="IO41" s="60"/>
      <c r="IP41" s="60"/>
      <c r="IQ41" s="60"/>
      <c r="IR41" s="60"/>
      <c r="IS41" s="60"/>
      <c r="IT41" s="60"/>
      <c r="IU41" s="60"/>
      <c r="IV41" s="60"/>
      <c r="IW41" s="60"/>
      <c r="IX41" s="60"/>
    </row>
    <row r="42" spans="1:258" ht="27" thickTop="1" thickBot="1">
      <c r="A42" s="373"/>
      <c r="B42" s="378"/>
      <c r="C42" s="375"/>
      <c r="D42" s="147" t="s">
        <v>501</v>
      </c>
      <c r="E42" s="373"/>
      <c r="F42" s="373"/>
      <c r="G42" s="376"/>
      <c r="H42" s="373"/>
      <c r="I42" s="150" t="s">
        <v>258</v>
      </c>
      <c r="J42" s="151" t="s">
        <v>255</v>
      </c>
      <c r="K42" s="145" t="str">
        <f>IFERROR(CONCATENATE(INDEX('8- Politicas de admistración'!$B$16:$F$53,MATCH('5- Identificación de Riesgos'!J42,'8- Politicas de admistración'!$C$16:$C$54,0),1)," - ",L42),"")</f>
        <v>Leve - 1</v>
      </c>
      <c r="L42" s="146">
        <f>IFERROR(VLOOKUP(INDEX('8- Politicas de admistración'!$B$16:$F$64,MATCH('5- Identificación de Riesgos'!J42,'8- Politicas de admistración'!$C$16:$C$64,0),1),'8- Politicas de admistración'!$B$16:$F$64,5,FALSE),"")</f>
        <v>1</v>
      </c>
      <c r="M42" s="373"/>
      <c r="N42" s="373"/>
      <c r="O42" s="144"/>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60"/>
      <c r="CD42" s="60"/>
      <c r="CE42" s="60"/>
      <c r="CF42" s="60"/>
      <c r="CG42" s="60"/>
      <c r="CH42" s="60"/>
      <c r="CI42" s="60"/>
      <c r="CJ42" s="60"/>
      <c r="CK42" s="60"/>
      <c r="CL42" s="60"/>
      <c r="CM42" s="60"/>
      <c r="CN42" s="60"/>
      <c r="CO42" s="60"/>
      <c r="CP42" s="60"/>
      <c r="CQ42" s="60"/>
      <c r="CR42" s="60"/>
      <c r="CS42" s="60"/>
      <c r="CT42" s="60"/>
      <c r="CU42" s="60"/>
      <c r="CV42" s="60"/>
      <c r="CW42" s="60"/>
      <c r="CX42" s="60"/>
      <c r="CY42" s="60"/>
      <c r="CZ42" s="60"/>
      <c r="DA42" s="60"/>
      <c r="DB42" s="60"/>
      <c r="DC42" s="60"/>
      <c r="DD42" s="60"/>
      <c r="DE42" s="60"/>
      <c r="DF42" s="60"/>
      <c r="DG42" s="60"/>
      <c r="DH42" s="60"/>
      <c r="DI42" s="60"/>
      <c r="DJ42" s="60"/>
      <c r="DK42" s="60"/>
      <c r="DL42" s="60"/>
      <c r="DM42" s="60"/>
      <c r="DN42" s="60"/>
      <c r="DO42" s="60"/>
      <c r="DP42" s="60"/>
      <c r="DQ42" s="60"/>
      <c r="DR42" s="60"/>
      <c r="DS42" s="60"/>
      <c r="DT42" s="60"/>
      <c r="DU42" s="60"/>
      <c r="DV42" s="60"/>
      <c r="DW42" s="60"/>
      <c r="DX42" s="60"/>
      <c r="DY42" s="60"/>
      <c r="DZ42" s="60"/>
      <c r="EA42" s="60"/>
      <c r="EB42" s="60"/>
      <c r="EC42" s="60"/>
      <c r="ED42" s="60"/>
      <c r="EE42" s="60"/>
      <c r="EF42" s="60"/>
      <c r="EG42" s="60"/>
      <c r="EH42" s="60"/>
      <c r="EI42" s="60"/>
      <c r="EJ42" s="60"/>
      <c r="EK42" s="60"/>
      <c r="EL42" s="60"/>
      <c r="EM42" s="60"/>
      <c r="EN42" s="60"/>
      <c r="EO42" s="60"/>
      <c r="EP42" s="60"/>
      <c r="EQ42" s="60"/>
      <c r="ER42" s="60"/>
      <c r="ES42" s="60"/>
      <c r="ET42" s="60"/>
      <c r="EU42" s="60"/>
      <c r="EV42" s="60"/>
      <c r="EW42" s="60"/>
      <c r="EX42" s="60"/>
      <c r="EY42" s="60"/>
      <c r="EZ42" s="60"/>
      <c r="FA42" s="60"/>
      <c r="FB42" s="60"/>
      <c r="FC42" s="60"/>
      <c r="FD42" s="60"/>
      <c r="FE42" s="60"/>
      <c r="FF42" s="60"/>
      <c r="FG42" s="60"/>
      <c r="FH42" s="60"/>
      <c r="FI42" s="60"/>
      <c r="FJ42" s="60"/>
      <c r="FK42" s="60"/>
      <c r="FL42" s="60"/>
      <c r="FM42" s="60"/>
      <c r="FN42" s="60"/>
      <c r="FO42" s="60"/>
      <c r="FP42" s="60"/>
      <c r="FQ42" s="60"/>
      <c r="FR42" s="60"/>
      <c r="FS42" s="60"/>
      <c r="FT42" s="60"/>
      <c r="FU42" s="60"/>
      <c r="FV42" s="60"/>
      <c r="FW42" s="60"/>
      <c r="FX42" s="60"/>
      <c r="FY42" s="60"/>
      <c r="FZ42" s="60"/>
      <c r="GA42" s="60"/>
      <c r="GB42" s="60"/>
      <c r="GC42" s="60"/>
      <c r="GD42" s="60"/>
      <c r="GE42" s="60"/>
      <c r="GF42" s="60"/>
      <c r="GG42" s="60"/>
      <c r="GH42" s="60"/>
      <c r="GI42" s="60"/>
      <c r="GJ42" s="60"/>
      <c r="GK42" s="60"/>
      <c r="GL42" s="60"/>
      <c r="GM42" s="60"/>
      <c r="GN42" s="60"/>
      <c r="GO42" s="60"/>
      <c r="GP42" s="60"/>
      <c r="GQ42" s="60"/>
      <c r="GR42" s="60"/>
      <c r="GS42" s="60"/>
      <c r="GT42" s="60"/>
      <c r="GU42" s="60"/>
      <c r="GV42" s="60"/>
      <c r="GW42" s="60"/>
      <c r="GX42" s="60"/>
      <c r="GY42" s="60"/>
      <c r="GZ42" s="60"/>
      <c r="HA42" s="60"/>
      <c r="HB42" s="60"/>
      <c r="HC42" s="60"/>
      <c r="HD42" s="60"/>
      <c r="HE42" s="60"/>
      <c r="HF42" s="60"/>
      <c r="HG42" s="60"/>
      <c r="HH42" s="60"/>
      <c r="HI42" s="60"/>
      <c r="HJ42" s="60"/>
      <c r="HK42" s="60"/>
      <c r="HL42" s="60"/>
      <c r="HM42" s="60"/>
      <c r="HN42" s="60"/>
      <c r="HO42" s="60"/>
      <c r="HP42" s="60"/>
      <c r="HQ42" s="60"/>
      <c r="HR42" s="60"/>
      <c r="HS42" s="60"/>
      <c r="HT42" s="60"/>
      <c r="HU42" s="60"/>
      <c r="HV42" s="60"/>
      <c r="HW42" s="60"/>
      <c r="HX42" s="60"/>
      <c r="HY42" s="60"/>
      <c r="HZ42" s="60"/>
      <c r="IA42" s="60"/>
      <c r="IB42" s="60"/>
      <c r="IC42" s="60"/>
      <c r="ID42" s="60"/>
      <c r="IE42" s="60"/>
      <c r="IF42" s="60"/>
      <c r="IG42" s="60"/>
      <c r="IH42" s="60"/>
      <c r="II42" s="60"/>
      <c r="IJ42" s="60"/>
      <c r="IK42" s="60"/>
      <c r="IL42" s="60"/>
      <c r="IM42" s="60"/>
      <c r="IN42" s="60"/>
      <c r="IO42" s="60"/>
      <c r="IP42" s="60"/>
      <c r="IQ42" s="60"/>
      <c r="IR42" s="60"/>
      <c r="IS42" s="60"/>
      <c r="IT42" s="60"/>
      <c r="IU42" s="60"/>
      <c r="IV42" s="60"/>
      <c r="IW42" s="60"/>
      <c r="IX42" s="60"/>
    </row>
    <row r="43" spans="1:258" ht="14.25" thickTop="1" thickBot="1">
      <c r="A43" s="373"/>
      <c r="B43" s="378"/>
      <c r="C43" s="375"/>
      <c r="D43" s="148"/>
      <c r="E43" s="373"/>
      <c r="F43" s="373"/>
      <c r="G43" s="376"/>
      <c r="H43" s="373"/>
      <c r="I43" s="150"/>
      <c r="J43" s="151"/>
      <c r="K43" s="145" t="str">
        <f>IFERROR(CONCATENATE(INDEX('8- Politicas de admistración'!$B$16:$F$53,MATCH('5- Identificación de Riesgos'!J43,'8- Politicas de admistración'!$C$16:$C$54,0),1)," - ",L43),"")</f>
        <v/>
      </c>
      <c r="L43" s="146" t="str">
        <f>IFERROR(VLOOKUP(INDEX('8- Politicas de admistración'!$B$16:$F$64,MATCH('5- Identificación de Riesgos'!J43,'8- Politicas de admistración'!$C$16:$C$64,0),1),'8- Politicas de admistración'!$B$16:$F$64,5,FALSE),"")</f>
        <v/>
      </c>
      <c r="M43" s="373"/>
      <c r="N43" s="373"/>
      <c r="O43" s="144"/>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c r="BQ43" s="60"/>
      <c r="BR43" s="60"/>
      <c r="BS43" s="60"/>
      <c r="BT43" s="60"/>
      <c r="BU43" s="60"/>
      <c r="BV43" s="60"/>
      <c r="BW43" s="60"/>
      <c r="BX43" s="60"/>
      <c r="BY43" s="60"/>
      <c r="BZ43" s="60"/>
      <c r="CA43" s="60"/>
      <c r="CB43" s="60"/>
      <c r="CC43" s="60"/>
      <c r="CD43" s="60"/>
      <c r="CE43" s="60"/>
      <c r="CF43" s="60"/>
      <c r="CG43" s="60"/>
      <c r="CH43" s="60"/>
      <c r="CI43" s="60"/>
      <c r="CJ43" s="60"/>
      <c r="CK43" s="60"/>
      <c r="CL43" s="60"/>
      <c r="CM43" s="60"/>
      <c r="CN43" s="60"/>
      <c r="CO43" s="60"/>
      <c r="CP43" s="60"/>
      <c r="CQ43" s="60"/>
      <c r="CR43" s="60"/>
      <c r="CS43" s="60"/>
      <c r="CT43" s="60"/>
      <c r="CU43" s="60"/>
      <c r="CV43" s="60"/>
      <c r="CW43" s="60"/>
      <c r="CX43" s="60"/>
      <c r="CY43" s="60"/>
      <c r="CZ43" s="60"/>
      <c r="DA43" s="60"/>
      <c r="DB43" s="60"/>
      <c r="DC43" s="60"/>
      <c r="DD43" s="60"/>
      <c r="DE43" s="60"/>
      <c r="DF43" s="60"/>
      <c r="DG43" s="60"/>
      <c r="DH43" s="60"/>
      <c r="DI43" s="60"/>
      <c r="DJ43" s="60"/>
      <c r="DK43" s="60"/>
      <c r="DL43" s="60"/>
      <c r="DM43" s="60"/>
      <c r="DN43" s="60"/>
      <c r="DO43" s="60"/>
      <c r="DP43" s="60"/>
      <c r="DQ43" s="60"/>
      <c r="DR43" s="60"/>
      <c r="DS43" s="60"/>
      <c r="DT43" s="60"/>
      <c r="DU43" s="60"/>
      <c r="DV43" s="60"/>
      <c r="DW43" s="60"/>
      <c r="DX43" s="60"/>
      <c r="DY43" s="60"/>
      <c r="DZ43" s="60"/>
      <c r="EA43" s="60"/>
      <c r="EB43" s="60"/>
      <c r="EC43" s="60"/>
      <c r="ED43" s="60"/>
      <c r="EE43" s="60"/>
      <c r="EF43" s="60"/>
      <c r="EG43" s="60"/>
      <c r="EH43" s="60"/>
      <c r="EI43" s="60"/>
      <c r="EJ43" s="60"/>
      <c r="EK43" s="60"/>
      <c r="EL43" s="60"/>
      <c r="EM43" s="60"/>
      <c r="EN43" s="60"/>
      <c r="EO43" s="60"/>
      <c r="EP43" s="60"/>
      <c r="EQ43" s="60"/>
      <c r="ER43" s="60"/>
      <c r="ES43" s="60"/>
      <c r="ET43" s="60"/>
      <c r="EU43" s="60"/>
      <c r="EV43" s="60"/>
      <c r="EW43" s="60"/>
      <c r="EX43" s="60"/>
      <c r="EY43" s="60"/>
      <c r="EZ43" s="60"/>
      <c r="FA43" s="60"/>
      <c r="FB43" s="60"/>
      <c r="FC43" s="60"/>
      <c r="FD43" s="60"/>
      <c r="FE43" s="60"/>
      <c r="FF43" s="60"/>
      <c r="FG43" s="60"/>
      <c r="FH43" s="60"/>
      <c r="FI43" s="60"/>
      <c r="FJ43" s="60"/>
      <c r="FK43" s="60"/>
      <c r="FL43" s="60"/>
      <c r="FM43" s="60"/>
      <c r="FN43" s="60"/>
      <c r="FO43" s="60"/>
      <c r="FP43" s="60"/>
      <c r="FQ43" s="60"/>
      <c r="FR43" s="60"/>
      <c r="FS43" s="60"/>
      <c r="FT43" s="60"/>
      <c r="FU43" s="60"/>
      <c r="FV43" s="60"/>
      <c r="FW43" s="60"/>
      <c r="FX43" s="60"/>
      <c r="FY43" s="60"/>
      <c r="FZ43" s="60"/>
      <c r="GA43" s="60"/>
      <c r="GB43" s="60"/>
      <c r="GC43" s="60"/>
      <c r="GD43" s="60"/>
      <c r="GE43" s="60"/>
      <c r="GF43" s="60"/>
      <c r="GG43" s="60"/>
      <c r="GH43" s="60"/>
      <c r="GI43" s="60"/>
      <c r="GJ43" s="60"/>
      <c r="GK43" s="60"/>
      <c r="GL43" s="60"/>
      <c r="GM43" s="60"/>
      <c r="GN43" s="60"/>
      <c r="GO43" s="60"/>
      <c r="GP43" s="60"/>
      <c r="GQ43" s="60"/>
      <c r="GR43" s="60"/>
      <c r="GS43" s="60"/>
      <c r="GT43" s="60"/>
      <c r="GU43" s="60"/>
      <c r="GV43" s="60"/>
      <c r="GW43" s="60"/>
      <c r="GX43" s="60"/>
      <c r="GY43" s="60"/>
      <c r="GZ43" s="60"/>
      <c r="HA43" s="60"/>
      <c r="HB43" s="60"/>
      <c r="HC43" s="60"/>
      <c r="HD43" s="60"/>
      <c r="HE43" s="60"/>
      <c r="HF43" s="60"/>
      <c r="HG43" s="60"/>
      <c r="HH43" s="60"/>
      <c r="HI43" s="60"/>
      <c r="HJ43" s="60"/>
      <c r="HK43" s="60"/>
      <c r="HL43" s="60"/>
      <c r="HM43" s="60"/>
      <c r="HN43" s="60"/>
      <c r="HO43" s="60"/>
      <c r="HP43" s="60"/>
      <c r="HQ43" s="60"/>
      <c r="HR43" s="60"/>
      <c r="HS43" s="60"/>
      <c r="HT43" s="60"/>
      <c r="HU43" s="60"/>
      <c r="HV43" s="60"/>
      <c r="HW43" s="60"/>
      <c r="HX43" s="60"/>
      <c r="HY43" s="60"/>
      <c r="HZ43" s="60"/>
      <c r="IA43" s="60"/>
      <c r="IB43" s="60"/>
      <c r="IC43" s="60"/>
      <c r="ID43" s="60"/>
      <c r="IE43" s="60"/>
      <c r="IF43" s="60"/>
      <c r="IG43" s="60"/>
      <c r="IH43" s="60"/>
      <c r="II43" s="60"/>
      <c r="IJ43" s="60"/>
      <c r="IK43" s="60"/>
      <c r="IL43" s="60"/>
      <c r="IM43" s="60"/>
      <c r="IN43" s="60"/>
      <c r="IO43" s="60"/>
      <c r="IP43" s="60"/>
      <c r="IQ43" s="60"/>
      <c r="IR43" s="60"/>
      <c r="IS43" s="60"/>
      <c r="IT43" s="60"/>
      <c r="IU43" s="60"/>
      <c r="IV43" s="60"/>
      <c r="IW43" s="60"/>
      <c r="IX43" s="60"/>
    </row>
    <row r="44" spans="1:258" ht="14.25" thickTop="1" thickBot="1">
      <c r="A44" s="373"/>
      <c r="B44" s="378"/>
      <c r="C44" s="375"/>
      <c r="D44" s="147"/>
      <c r="E44" s="373"/>
      <c r="F44" s="373"/>
      <c r="G44" s="376"/>
      <c r="H44" s="373"/>
      <c r="I44" s="150"/>
      <c r="J44" s="151"/>
      <c r="K44" s="145" t="str">
        <f>IFERROR(CONCATENATE(INDEX('8- Politicas de admistración'!$B$16:$F$53,MATCH('5- Identificación de Riesgos'!J44,'8- Politicas de admistración'!$C$16:$C$54,0),1)," - ",L44),"")</f>
        <v/>
      </c>
      <c r="L44" s="146" t="str">
        <f>IFERROR(VLOOKUP(INDEX('8- Politicas de admistración'!$B$16:$F$64,MATCH('5- Identificación de Riesgos'!J44,'8- Politicas de admistración'!$C$16:$C$64,0),1),'8- Politicas de admistración'!$B$16:$F$64,5,FALSE),"")</f>
        <v/>
      </c>
      <c r="M44" s="373"/>
      <c r="N44" s="373"/>
      <c r="O44" s="144"/>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c r="BL44" s="60"/>
      <c r="BM44" s="60"/>
      <c r="BN44" s="60"/>
      <c r="BO44" s="60"/>
      <c r="BP44" s="60"/>
      <c r="BQ44" s="60"/>
      <c r="BR44" s="60"/>
      <c r="BS44" s="60"/>
      <c r="BT44" s="60"/>
      <c r="BU44" s="60"/>
      <c r="BV44" s="60"/>
      <c r="BW44" s="60"/>
      <c r="BX44" s="60"/>
      <c r="BY44" s="60"/>
      <c r="BZ44" s="60"/>
      <c r="CA44" s="60"/>
      <c r="CB44" s="60"/>
      <c r="CC44" s="60"/>
      <c r="CD44" s="60"/>
      <c r="CE44" s="60"/>
      <c r="CF44" s="60"/>
      <c r="CG44" s="60"/>
      <c r="CH44" s="60"/>
      <c r="CI44" s="60"/>
      <c r="CJ44" s="60"/>
      <c r="CK44" s="60"/>
      <c r="CL44" s="60"/>
      <c r="CM44" s="60"/>
      <c r="CN44" s="60"/>
      <c r="CO44" s="60"/>
      <c r="CP44" s="60"/>
      <c r="CQ44" s="60"/>
      <c r="CR44" s="60"/>
      <c r="CS44" s="60"/>
      <c r="CT44" s="60"/>
      <c r="CU44" s="60"/>
      <c r="CV44" s="60"/>
      <c r="CW44" s="60"/>
      <c r="CX44" s="60"/>
      <c r="CY44" s="60"/>
      <c r="CZ44" s="60"/>
      <c r="DA44" s="60"/>
      <c r="DB44" s="60"/>
      <c r="DC44" s="60"/>
      <c r="DD44" s="60"/>
      <c r="DE44" s="60"/>
      <c r="DF44" s="60"/>
      <c r="DG44" s="60"/>
      <c r="DH44" s="60"/>
      <c r="DI44" s="60"/>
      <c r="DJ44" s="60"/>
      <c r="DK44" s="60"/>
      <c r="DL44" s="60"/>
      <c r="DM44" s="60"/>
      <c r="DN44" s="60"/>
      <c r="DO44" s="60"/>
      <c r="DP44" s="60"/>
      <c r="DQ44" s="60"/>
      <c r="DR44" s="60"/>
      <c r="DS44" s="60"/>
      <c r="DT44" s="60"/>
      <c r="DU44" s="60"/>
      <c r="DV44" s="60"/>
      <c r="DW44" s="60"/>
      <c r="DX44" s="60"/>
      <c r="DY44" s="60"/>
      <c r="DZ44" s="60"/>
      <c r="EA44" s="60"/>
      <c r="EB44" s="60"/>
      <c r="EC44" s="60"/>
      <c r="ED44" s="60"/>
      <c r="EE44" s="60"/>
      <c r="EF44" s="60"/>
      <c r="EG44" s="60"/>
      <c r="EH44" s="60"/>
      <c r="EI44" s="60"/>
      <c r="EJ44" s="60"/>
      <c r="EK44" s="60"/>
      <c r="EL44" s="60"/>
      <c r="EM44" s="60"/>
      <c r="EN44" s="60"/>
      <c r="EO44" s="60"/>
      <c r="EP44" s="60"/>
      <c r="EQ44" s="60"/>
      <c r="ER44" s="60"/>
      <c r="ES44" s="60"/>
      <c r="ET44" s="60"/>
      <c r="EU44" s="60"/>
      <c r="EV44" s="60"/>
      <c r="EW44" s="60"/>
      <c r="EX44" s="60"/>
      <c r="EY44" s="60"/>
      <c r="EZ44" s="60"/>
      <c r="FA44" s="60"/>
      <c r="FB44" s="60"/>
      <c r="FC44" s="60"/>
      <c r="FD44" s="60"/>
      <c r="FE44" s="60"/>
      <c r="FF44" s="60"/>
      <c r="FG44" s="60"/>
      <c r="FH44" s="60"/>
      <c r="FI44" s="60"/>
      <c r="FJ44" s="60"/>
      <c r="FK44" s="60"/>
      <c r="FL44" s="60"/>
      <c r="FM44" s="60"/>
      <c r="FN44" s="60"/>
      <c r="FO44" s="60"/>
      <c r="FP44" s="60"/>
      <c r="FQ44" s="60"/>
      <c r="FR44" s="60"/>
      <c r="FS44" s="60"/>
      <c r="FT44" s="60"/>
      <c r="FU44" s="60"/>
      <c r="FV44" s="60"/>
      <c r="FW44" s="60"/>
      <c r="FX44" s="60"/>
      <c r="FY44" s="60"/>
      <c r="FZ44" s="60"/>
      <c r="GA44" s="60"/>
      <c r="GB44" s="60"/>
      <c r="GC44" s="60"/>
      <c r="GD44" s="60"/>
      <c r="GE44" s="60"/>
      <c r="GF44" s="60"/>
      <c r="GG44" s="60"/>
      <c r="GH44" s="60"/>
      <c r="GI44" s="60"/>
      <c r="GJ44" s="60"/>
      <c r="GK44" s="60"/>
      <c r="GL44" s="60"/>
      <c r="GM44" s="60"/>
      <c r="GN44" s="60"/>
      <c r="GO44" s="60"/>
      <c r="GP44" s="60"/>
      <c r="GQ44" s="60"/>
      <c r="GR44" s="60"/>
      <c r="GS44" s="60"/>
      <c r="GT44" s="60"/>
      <c r="GU44" s="60"/>
      <c r="GV44" s="60"/>
      <c r="GW44" s="60"/>
      <c r="GX44" s="60"/>
      <c r="GY44" s="60"/>
      <c r="GZ44" s="60"/>
      <c r="HA44" s="60"/>
      <c r="HB44" s="60"/>
      <c r="HC44" s="60"/>
      <c r="HD44" s="60"/>
      <c r="HE44" s="60"/>
      <c r="HF44" s="60"/>
      <c r="HG44" s="60"/>
      <c r="HH44" s="60"/>
      <c r="HI44" s="60"/>
      <c r="HJ44" s="60"/>
      <c r="HK44" s="60"/>
      <c r="HL44" s="60"/>
      <c r="HM44" s="60"/>
      <c r="HN44" s="60"/>
      <c r="HO44" s="60"/>
      <c r="HP44" s="60"/>
      <c r="HQ44" s="60"/>
      <c r="HR44" s="60"/>
      <c r="HS44" s="60"/>
      <c r="HT44" s="60"/>
      <c r="HU44" s="60"/>
      <c r="HV44" s="60"/>
      <c r="HW44" s="60"/>
      <c r="HX44" s="60"/>
      <c r="HY44" s="60"/>
      <c r="HZ44" s="60"/>
      <c r="IA44" s="60"/>
      <c r="IB44" s="60"/>
      <c r="IC44" s="60"/>
      <c r="ID44" s="60"/>
      <c r="IE44" s="60"/>
      <c r="IF44" s="60"/>
      <c r="IG44" s="60"/>
      <c r="IH44" s="60"/>
      <c r="II44" s="60"/>
      <c r="IJ44" s="60"/>
      <c r="IK44" s="60"/>
      <c r="IL44" s="60"/>
      <c r="IM44" s="60"/>
      <c r="IN44" s="60"/>
      <c r="IO44" s="60"/>
      <c r="IP44" s="60"/>
      <c r="IQ44" s="60"/>
      <c r="IR44" s="60"/>
      <c r="IS44" s="60"/>
      <c r="IT44" s="60"/>
      <c r="IU44" s="60"/>
      <c r="IV44" s="60"/>
      <c r="IW44" s="60"/>
      <c r="IX44" s="60"/>
    </row>
    <row r="45" spans="1:258" ht="14.25" thickTop="1" thickBot="1">
      <c r="A45" s="373"/>
      <c r="B45" s="378"/>
      <c r="C45" s="375"/>
      <c r="D45" s="147"/>
      <c r="E45" s="373"/>
      <c r="F45" s="373"/>
      <c r="G45" s="376"/>
      <c r="H45" s="373"/>
      <c r="I45" s="150"/>
      <c r="J45" s="151"/>
      <c r="K45" s="145" t="str">
        <f>IFERROR(CONCATENATE(INDEX('8- Politicas de admistración'!$B$16:$F$53,MATCH('5- Identificación de Riesgos'!J45,'8- Politicas de admistración'!$C$16:$C$54,0),1)," - ",L45),"")</f>
        <v/>
      </c>
      <c r="L45" s="146" t="str">
        <f>IFERROR(VLOOKUP(INDEX('8- Politicas de admistración'!$B$16:$F$64,MATCH('5- Identificación de Riesgos'!J45,'8- Politicas de admistración'!$C$16:$C$64,0),1),'8- Politicas de admistración'!$B$16:$F$64,5,FALSE),"")</f>
        <v/>
      </c>
      <c r="M45" s="373"/>
      <c r="N45" s="373"/>
      <c r="O45" s="144"/>
      <c r="P45" s="60"/>
      <c r="Q45" s="60"/>
      <c r="R45" s="60"/>
      <c r="S45" s="60"/>
      <c r="T45" s="60"/>
      <c r="U45" s="60"/>
      <c r="V45" s="60"/>
      <c r="W45" s="60"/>
      <c r="X45" s="60"/>
      <c r="Y45" s="60"/>
      <c r="Z45" s="60"/>
      <c r="AA45" s="60"/>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0"/>
      <c r="BA45" s="60"/>
      <c r="BB45" s="60"/>
      <c r="BC45" s="60"/>
      <c r="BD45" s="60"/>
      <c r="BE45" s="60"/>
      <c r="BF45" s="60"/>
      <c r="BG45" s="60"/>
      <c r="BH45" s="60"/>
      <c r="BI45" s="60"/>
      <c r="BJ45" s="60"/>
      <c r="BK45" s="60"/>
      <c r="BL45" s="60"/>
      <c r="BM45" s="60"/>
      <c r="BN45" s="60"/>
      <c r="BO45" s="60"/>
      <c r="BP45" s="60"/>
      <c r="BQ45" s="60"/>
      <c r="BR45" s="60"/>
      <c r="BS45" s="60"/>
      <c r="BT45" s="60"/>
      <c r="BU45" s="60"/>
      <c r="BV45" s="60"/>
      <c r="BW45" s="60"/>
      <c r="BX45" s="60"/>
      <c r="BY45" s="60"/>
      <c r="BZ45" s="60"/>
      <c r="CA45" s="60"/>
      <c r="CB45" s="60"/>
      <c r="CC45" s="60"/>
      <c r="CD45" s="60"/>
      <c r="CE45" s="60"/>
      <c r="CF45" s="60"/>
      <c r="CG45" s="60"/>
      <c r="CH45" s="60"/>
      <c r="CI45" s="60"/>
      <c r="CJ45" s="60"/>
      <c r="CK45" s="60"/>
      <c r="CL45" s="60"/>
      <c r="CM45" s="60"/>
      <c r="CN45" s="60"/>
      <c r="CO45" s="60"/>
      <c r="CP45" s="60"/>
      <c r="CQ45" s="60"/>
      <c r="CR45" s="60"/>
      <c r="CS45" s="60"/>
      <c r="CT45" s="60"/>
      <c r="CU45" s="60"/>
      <c r="CV45" s="60"/>
      <c r="CW45" s="60"/>
      <c r="CX45" s="60"/>
      <c r="CY45" s="60"/>
      <c r="CZ45" s="60"/>
      <c r="DA45" s="60"/>
      <c r="DB45" s="60"/>
      <c r="DC45" s="60"/>
      <c r="DD45" s="60"/>
      <c r="DE45" s="60"/>
      <c r="DF45" s="60"/>
      <c r="DG45" s="60"/>
      <c r="DH45" s="60"/>
      <c r="DI45" s="60"/>
      <c r="DJ45" s="60"/>
      <c r="DK45" s="60"/>
      <c r="DL45" s="60"/>
      <c r="DM45" s="60"/>
      <c r="DN45" s="60"/>
      <c r="DO45" s="60"/>
      <c r="DP45" s="60"/>
      <c r="DQ45" s="60"/>
      <c r="DR45" s="60"/>
      <c r="DS45" s="60"/>
      <c r="DT45" s="60"/>
      <c r="DU45" s="60"/>
      <c r="DV45" s="60"/>
      <c r="DW45" s="60"/>
      <c r="DX45" s="60"/>
      <c r="DY45" s="60"/>
      <c r="DZ45" s="60"/>
      <c r="EA45" s="60"/>
      <c r="EB45" s="60"/>
      <c r="EC45" s="60"/>
      <c r="ED45" s="60"/>
      <c r="EE45" s="60"/>
      <c r="EF45" s="60"/>
      <c r="EG45" s="60"/>
      <c r="EH45" s="60"/>
      <c r="EI45" s="60"/>
      <c r="EJ45" s="60"/>
      <c r="EK45" s="60"/>
      <c r="EL45" s="60"/>
      <c r="EM45" s="60"/>
      <c r="EN45" s="60"/>
      <c r="EO45" s="60"/>
      <c r="EP45" s="60"/>
      <c r="EQ45" s="60"/>
      <c r="ER45" s="60"/>
      <c r="ES45" s="60"/>
      <c r="ET45" s="60"/>
      <c r="EU45" s="60"/>
      <c r="EV45" s="60"/>
      <c r="EW45" s="60"/>
      <c r="EX45" s="60"/>
      <c r="EY45" s="60"/>
      <c r="EZ45" s="60"/>
      <c r="FA45" s="60"/>
      <c r="FB45" s="60"/>
      <c r="FC45" s="60"/>
      <c r="FD45" s="60"/>
      <c r="FE45" s="60"/>
      <c r="FF45" s="60"/>
      <c r="FG45" s="60"/>
      <c r="FH45" s="60"/>
      <c r="FI45" s="60"/>
      <c r="FJ45" s="60"/>
      <c r="FK45" s="60"/>
      <c r="FL45" s="60"/>
      <c r="FM45" s="60"/>
      <c r="FN45" s="60"/>
      <c r="FO45" s="60"/>
      <c r="FP45" s="60"/>
      <c r="FQ45" s="60"/>
      <c r="FR45" s="60"/>
      <c r="FS45" s="60"/>
      <c r="FT45" s="60"/>
      <c r="FU45" s="60"/>
      <c r="FV45" s="60"/>
      <c r="FW45" s="60"/>
      <c r="FX45" s="60"/>
      <c r="FY45" s="60"/>
      <c r="FZ45" s="60"/>
      <c r="GA45" s="60"/>
      <c r="GB45" s="60"/>
      <c r="GC45" s="60"/>
      <c r="GD45" s="60"/>
      <c r="GE45" s="60"/>
      <c r="GF45" s="60"/>
      <c r="GG45" s="60"/>
      <c r="GH45" s="60"/>
      <c r="GI45" s="60"/>
      <c r="GJ45" s="60"/>
      <c r="GK45" s="60"/>
      <c r="GL45" s="60"/>
      <c r="GM45" s="60"/>
      <c r="GN45" s="60"/>
      <c r="GO45" s="60"/>
      <c r="GP45" s="60"/>
      <c r="GQ45" s="60"/>
      <c r="GR45" s="60"/>
      <c r="GS45" s="60"/>
      <c r="GT45" s="60"/>
      <c r="GU45" s="60"/>
      <c r="GV45" s="60"/>
      <c r="GW45" s="60"/>
      <c r="GX45" s="60"/>
      <c r="GY45" s="60"/>
      <c r="GZ45" s="60"/>
      <c r="HA45" s="60"/>
      <c r="HB45" s="60"/>
      <c r="HC45" s="60"/>
      <c r="HD45" s="60"/>
      <c r="HE45" s="60"/>
      <c r="HF45" s="60"/>
      <c r="HG45" s="60"/>
      <c r="HH45" s="60"/>
      <c r="HI45" s="60"/>
      <c r="HJ45" s="60"/>
      <c r="HK45" s="60"/>
      <c r="HL45" s="60"/>
      <c r="HM45" s="60"/>
      <c r="HN45" s="60"/>
      <c r="HO45" s="60"/>
      <c r="HP45" s="60"/>
      <c r="HQ45" s="60"/>
      <c r="HR45" s="60"/>
      <c r="HS45" s="60"/>
      <c r="HT45" s="60"/>
      <c r="HU45" s="60"/>
      <c r="HV45" s="60"/>
      <c r="HW45" s="60"/>
      <c r="HX45" s="60"/>
      <c r="HY45" s="60"/>
      <c r="HZ45" s="60"/>
      <c r="IA45" s="60"/>
      <c r="IB45" s="60"/>
      <c r="IC45" s="60"/>
      <c r="ID45" s="60"/>
      <c r="IE45" s="60"/>
      <c r="IF45" s="60"/>
      <c r="IG45" s="60"/>
      <c r="IH45" s="60"/>
      <c r="II45" s="60"/>
      <c r="IJ45" s="60"/>
      <c r="IK45" s="60"/>
      <c r="IL45" s="60"/>
      <c r="IM45" s="60"/>
      <c r="IN45" s="60"/>
      <c r="IO45" s="60"/>
      <c r="IP45" s="60"/>
      <c r="IQ45" s="60"/>
      <c r="IR45" s="60"/>
      <c r="IS45" s="60"/>
      <c r="IT45" s="60"/>
      <c r="IU45" s="60"/>
      <c r="IV45" s="60"/>
      <c r="IW45" s="60"/>
      <c r="IX45" s="60"/>
    </row>
    <row r="46" spans="1:258" ht="14.25" thickTop="1" thickBot="1">
      <c r="A46" s="373"/>
      <c r="B46" s="378"/>
      <c r="C46" s="375"/>
      <c r="D46" s="147"/>
      <c r="E46" s="373"/>
      <c r="F46" s="373"/>
      <c r="G46" s="376"/>
      <c r="H46" s="373"/>
      <c r="I46" s="150"/>
      <c r="J46" s="151"/>
      <c r="K46" s="145" t="str">
        <f>IFERROR(CONCATENATE(INDEX('8- Politicas de admistración'!$B$16:$F$53,MATCH('5- Identificación de Riesgos'!J46,'8- Politicas de admistración'!$C$16:$C$54,0),1)," - ",L46),"")</f>
        <v/>
      </c>
      <c r="L46" s="146" t="str">
        <f>IFERROR(VLOOKUP(INDEX('8- Politicas de admistración'!$B$16:$F$64,MATCH('5- Identificación de Riesgos'!J46,'8- Politicas de admistración'!$C$16:$C$64,0),1),'8- Politicas de admistración'!$B$16:$F$64,5,FALSE),"")</f>
        <v/>
      </c>
      <c r="M46" s="373"/>
      <c r="N46" s="373"/>
      <c r="O46" s="144"/>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c r="DJ46" s="60"/>
      <c r="DK46" s="60"/>
      <c r="DL46" s="60"/>
      <c r="DM46" s="60"/>
      <c r="DN46" s="60"/>
      <c r="DO46" s="60"/>
      <c r="DP46" s="60"/>
      <c r="DQ46" s="60"/>
      <c r="DR46" s="60"/>
      <c r="DS46" s="60"/>
      <c r="DT46" s="60"/>
      <c r="DU46" s="60"/>
      <c r="DV46" s="60"/>
      <c r="DW46" s="60"/>
      <c r="DX46" s="60"/>
      <c r="DY46" s="60"/>
      <c r="DZ46" s="60"/>
      <c r="EA46" s="60"/>
      <c r="EB46" s="60"/>
      <c r="EC46" s="60"/>
      <c r="ED46" s="60"/>
      <c r="EE46" s="60"/>
      <c r="EF46" s="60"/>
      <c r="EG46" s="60"/>
      <c r="EH46" s="60"/>
      <c r="EI46" s="60"/>
      <c r="EJ46" s="60"/>
      <c r="EK46" s="60"/>
      <c r="EL46" s="60"/>
      <c r="EM46" s="60"/>
      <c r="EN46" s="60"/>
      <c r="EO46" s="60"/>
      <c r="EP46" s="60"/>
      <c r="EQ46" s="60"/>
      <c r="ER46" s="60"/>
      <c r="ES46" s="60"/>
      <c r="ET46" s="60"/>
      <c r="EU46" s="60"/>
      <c r="EV46" s="60"/>
      <c r="EW46" s="60"/>
      <c r="EX46" s="60"/>
      <c r="EY46" s="60"/>
      <c r="EZ46" s="60"/>
      <c r="FA46" s="60"/>
      <c r="FB46" s="60"/>
      <c r="FC46" s="60"/>
      <c r="FD46" s="60"/>
      <c r="FE46" s="60"/>
      <c r="FF46" s="60"/>
      <c r="FG46" s="60"/>
      <c r="FH46" s="60"/>
      <c r="FI46" s="60"/>
      <c r="FJ46" s="60"/>
      <c r="FK46" s="60"/>
      <c r="FL46" s="60"/>
      <c r="FM46" s="60"/>
      <c r="FN46" s="60"/>
      <c r="FO46" s="60"/>
      <c r="FP46" s="60"/>
      <c r="FQ46" s="60"/>
      <c r="FR46" s="60"/>
      <c r="FS46" s="60"/>
      <c r="FT46" s="60"/>
      <c r="FU46" s="60"/>
      <c r="FV46" s="60"/>
      <c r="FW46" s="60"/>
      <c r="FX46" s="60"/>
      <c r="FY46" s="60"/>
      <c r="FZ46" s="60"/>
      <c r="GA46" s="60"/>
      <c r="GB46" s="60"/>
      <c r="GC46" s="60"/>
      <c r="GD46" s="60"/>
      <c r="GE46" s="60"/>
      <c r="GF46" s="60"/>
      <c r="GG46" s="60"/>
      <c r="GH46" s="60"/>
      <c r="GI46" s="60"/>
      <c r="GJ46" s="60"/>
      <c r="GK46" s="60"/>
      <c r="GL46" s="60"/>
      <c r="GM46" s="60"/>
      <c r="GN46" s="60"/>
      <c r="GO46" s="60"/>
      <c r="GP46" s="60"/>
      <c r="GQ46" s="60"/>
      <c r="GR46" s="60"/>
      <c r="GS46" s="60"/>
      <c r="GT46" s="60"/>
      <c r="GU46" s="60"/>
      <c r="GV46" s="60"/>
      <c r="GW46" s="60"/>
      <c r="GX46" s="60"/>
      <c r="GY46" s="60"/>
      <c r="GZ46" s="60"/>
      <c r="HA46" s="60"/>
      <c r="HB46" s="60"/>
      <c r="HC46" s="60"/>
      <c r="HD46" s="60"/>
      <c r="HE46" s="60"/>
      <c r="HF46" s="60"/>
      <c r="HG46" s="60"/>
      <c r="HH46" s="60"/>
      <c r="HI46" s="60"/>
      <c r="HJ46" s="60"/>
      <c r="HK46" s="60"/>
      <c r="HL46" s="60"/>
      <c r="HM46" s="60"/>
      <c r="HN46" s="60"/>
      <c r="HO46" s="60"/>
      <c r="HP46" s="60"/>
      <c r="HQ46" s="60"/>
      <c r="HR46" s="60"/>
      <c r="HS46" s="60"/>
      <c r="HT46" s="60"/>
      <c r="HU46" s="60"/>
      <c r="HV46" s="60"/>
      <c r="HW46" s="60"/>
      <c r="HX46" s="60"/>
      <c r="HY46" s="60"/>
      <c r="HZ46" s="60"/>
      <c r="IA46" s="60"/>
      <c r="IB46" s="60"/>
      <c r="IC46" s="60"/>
      <c r="ID46" s="60"/>
      <c r="IE46" s="60"/>
      <c r="IF46" s="60"/>
      <c r="IG46" s="60"/>
      <c r="IH46" s="60"/>
      <c r="II46" s="60"/>
      <c r="IJ46" s="60"/>
      <c r="IK46" s="60"/>
      <c r="IL46" s="60"/>
      <c r="IM46" s="60"/>
      <c r="IN46" s="60"/>
      <c r="IO46" s="60"/>
      <c r="IP46" s="60"/>
      <c r="IQ46" s="60"/>
      <c r="IR46" s="60"/>
      <c r="IS46" s="60"/>
      <c r="IT46" s="60"/>
      <c r="IU46" s="60"/>
      <c r="IV46" s="60"/>
      <c r="IW46" s="60"/>
      <c r="IX46" s="60"/>
    </row>
    <row r="47" spans="1:258" ht="14.25" thickTop="1" thickBot="1">
      <c r="A47" s="373"/>
      <c r="B47" s="378"/>
      <c r="C47" s="375"/>
      <c r="D47" s="147"/>
      <c r="E47" s="373"/>
      <c r="F47" s="373"/>
      <c r="G47" s="376"/>
      <c r="H47" s="373"/>
      <c r="I47" s="150"/>
      <c r="J47" s="151"/>
      <c r="K47" s="145" t="str">
        <f>IFERROR(CONCATENATE(INDEX('8- Politicas de admistración'!$B$16:$F$53,MATCH('5- Identificación de Riesgos'!J47,'8- Politicas de admistración'!$C$16:$C$54,0),1)," - ",L47),"")</f>
        <v/>
      </c>
      <c r="L47" s="146" t="str">
        <f>IFERROR(VLOOKUP(INDEX('8- Politicas de admistración'!$B$16:$F$64,MATCH('5- Identificación de Riesgos'!J47,'8- Politicas de admistración'!$C$16:$C$64,0),1),'8- Politicas de admistración'!$B$16:$F$64,5,FALSE),"")</f>
        <v/>
      </c>
      <c r="M47" s="373"/>
      <c r="N47" s="373"/>
      <c r="O47" s="144"/>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c r="BK47" s="60"/>
      <c r="BL47" s="60"/>
      <c r="BM47" s="60"/>
      <c r="BN47" s="60"/>
      <c r="BO47" s="60"/>
      <c r="BP47" s="60"/>
      <c r="BQ47" s="60"/>
      <c r="BR47" s="60"/>
      <c r="BS47" s="60"/>
      <c r="BT47" s="60"/>
      <c r="BU47" s="60"/>
      <c r="BV47" s="60"/>
      <c r="BW47" s="60"/>
      <c r="BX47" s="60"/>
      <c r="BY47" s="60"/>
      <c r="BZ47" s="60"/>
      <c r="CA47" s="60"/>
      <c r="CB47" s="60"/>
      <c r="CC47" s="60"/>
      <c r="CD47" s="60"/>
      <c r="CE47" s="60"/>
      <c r="CF47" s="60"/>
      <c r="CG47" s="60"/>
      <c r="CH47" s="60"/>
      <c r="CI47" s="60"/>
      <c r="CJ47" s="60"/>
      <c r="CK47" s="60"/>
      <c r="CL47" s="60"/>
      <c r="CM47" s="60"/>
      <c r="CN47" s="60"/>
      <c r="CO47" s="60"/>
      <c r="CP47" s="60"/>
      <c r="CQ47" s="60"/>
      <c r="CR47" s="60"/>
      <c r="CS47" s="60"/>
      <c r="CT47" s="60"/>
      <c r="CU47" s="60"/>
      <c r="CV47" s="60"/>
      <c r="CW47" s="60"/>
      <c r="CX47" s="60"/>
      <c r="CY47" s="60"/>
      <c r="CZ47" s="60"/>
      <c r="DA47" s="60"/>
      <c r="DB47" s="60"/>
      <c r="DC47" s="60"/>
      <c r="DD47" s="60"/>
      <c r="DE47" s="60"/>
      <c r="DF47" s="60"/>
      <c r="DG47" s="60"/>
      <c r="DH47" s="60"/>
      <c r="DI47" s="60"/>
      <c r="DJ47" s="60"/>
      <c r="DK47" s="60"/>
      <c r="DL47" s="60"/>
      <c r="DM47" s="60"/>
      <c r="DN47" s="60"/>
      <c r="DO47" s="60"/>
      <c r="DP47" s="60"/>
      <c r="DQ47" s="60"/>
      <c r="DR47" s="60"/>
      <c r="DS47" s="60"/>
      <c r="DT47" s="60"/>
      <c r="DU47" s="60"/>
      <c r="DV47" s="60"/>
      <c r="DW47" s="60"/>
      <c r="DX47" s="60"/>
      <c r="DY47" s="60"/>
      <c r="DZ47" s="60"/>
      <c r="EA47" s="60"/>
      <c r="EB47" s="60"/>
      <c r="EC47" s="60"/>
      <c r="ED47" s="60"/>
      <c r="EE47" s="60"/>
      <c r="EF47" s="60"/>
      <c r="EG47" s="60"/>
      <c r="EH47" s="60"/>
      <c r="EI47" s="60"/>
      <c r="EJ47" s="60"/>
      <c r="EK47" s="60"/>
      <c r="EL47" s="60"/>
      <c r="EM47" s="60"/>
      <c r="EN47" s="60"/>
      <c r="EO47" s="60"/>
      <c r="EP47" s="60"/>
      <c r="EQ47" s="60"/>
      <c r="ER47" s="60"/>
      <c r="ES47" s="60"/>
      <c r="ET47" s="60"/>
      <c r="EU47" s="60"/>
      <c r="EV47" s="60"/>
      <c r="EW47" s="60"/>
      <c r="EX47" s="60"/>
      <c r="EY47" s="60"/>
      <c r="EZ47" s="60"/>
      <c r="FA47" s="60"/>
      <c r="FB47" s="60"/>
      <c r="FC47" s="60"/>
      <c r="FD47" s="60"/>
      <c r="FE47" s="60"/>
      <c r="FF47" s="60"/>
      <c r="FG47" s="60"/>
      <c r="FH47" s="60"/>
      <c r="FI47" s="60"/>
      <c r="FJ47" s="60"/>
      <c r="FK47" s="60"/>
      <c r="FL47" s="60"/>
      <c r="FM47" s="60"/>
      <c r="FN47" s="60"/>
      <c r="FO47" s="60"/>
      <c r="FP47" s="60"/>
      <c r="FQ47" s="60"/>
      <c r="FR47" s="60"/>
      <c r="FS47" s="60"/>
      <c r="FT47" s="60"/>
      <c r="FU47" s="60"/>
      <c r="FV47" s="60"/>
      <c r="FW47" s="60"/>
      <c r="FX47" s="60"/>
      <c r="FY47" s="60"/>
      <c r="FZ47" s="60"/>
      <c r="GA47" s="60"/>
      <c r="GB47" s="60"/>
      <c r="GC47" s="60"/>
      <c r="GD47" s="60"/>
      <c r="GE47" s="60"/>
      <c r="GF47" s="60"/>
      <c r="GG47" s="60"/>
      <c r="GH47" s="60"/>
      <c r="GI47" s="60"/>
      <c r="GJ47" s="60"/>
      <c r="GK47" s="60"/>
      <c r="GL47" s="60"/>
      <c r="GM47" s="60"/>
      <c r="GN47" s="60"/>
      <c r="GO47" s="60"/>
      <c r="GP47" s="60"/>
      <c r="GQ47" s="60"/>
      <c r="GR47" s="60"/>
      <c r="GS47" s="60"/>
      <c r="GT47" s="60"/>
      <c r="GU47" s="60"/>
      <c r="GV47" s="60"/>
      <c r="GW47" s="60"/>
      <c r="GX47" s="60"/>
      <c r="GY47" s="60"/>
      <c r="GZ47" s="60"/>
      <c r="HA47" s="60"/>
      <c r="HB47" s="60"/>
      <c r="HC47" s="60"/>
      <c r="HD47" s="60"/>
      <c r="HE47" s="60"/>
      <c r="HF47" s="60"/>
      <c r="HG47" s="60"/>
      <c r="HH47" s="60"/>
      <c r="HI47" s="60"/>
      <c r="HJ47" s="60"/>
      <c r="HK47" s="60"/>
      <c r="HL47" s="60"/>
      <c r="HM47" s="60"/>
      <c r="HN47" s="60"/>
      <c r="HO47" s="60"/>
      <c r="HP47" s="60"/>
      <c r="HQ47" s="60"/>
      <c r="HR47" s="60"/>
      <c r="HS47" s="60"/>
      <c r="HT47" s="60"/>
      <c r="HU47" s="60"/>
      <c r="HV47" s="60"/>
      <c r="HW47" s="60"/>
      <c r="HX47" s="60"/>
      <c r="HY47" s="60"/>
      <c r="HZ47" s="60"/>
      <c r="IA47" s="60"/>
      <c r="IB47" s="60"/>
      <c r="IC47" s="60"/>
      <c r="ID47" s="60"/>
      <c r="IE47" s="60"/>
      <c r="IF47" s="60"/>
      <c r="IG47" s="60"/>
      <c r="IH47" s="60"/>
      <c r="II47" s="60"/>
      <c r="IJ47" s="60"/>
      <c r="IK47" s="60"/>
      <c r="IL47" s="60"/>
      <c r="IM47" s="60"/>
      <c r="IN47" s="60"/>
      <c r="IO47" s="60"/>
      <c r="IP47" s="60"/>
      <c r="IQ47" s="60"/>
      <c r="IR47" s="60"/>
      <c r="IS47" s="60"/>
      <c r="IT47" s="60"/>
      <c r="IU47" s="60"/>
      <c r="IV47" s="60"/>
      <c r="IW47" s="60"/>
      <c r="IX47" s="60"/>
    </row>
    <row r="48" spans="1:258" ht="14.25" thickTop="1" thickBot="1">
      <c r="A48" s="373"/>
      <c r="B48" s="378"/>
      <c r="C48" s="375"/>
      <c r="D48" s="147"/>
      <c r="E48" s="373"/>
      <c r="F48" s="373"/>
      <c r="G48" s="376"/>
      <c r="H48" s="373"/>
      <c r="I48" s="150"/>
      <c r="J48" s="151"/>
      <c r="K48" s="145" t="str">
        <f>IFERROR(CONCATENATE(INDEX('8- Politicas de admistración'!$B$16:$F$53,MATCH('5- Identificación de Riesgos'!J48,'8- Politicas de admistración'!$C$16:$C$54,0),1)," - ",L48),"")</f>
        <v/>
      </c>
      <c r="L48" s="146" t="str">
        <f>IFERROR(VLOOKUP(INDEX('8- Politicas de admistración'!$B$16:$F$64,MATCH('5- Identificación de Riesgos'!J48,'8- Politicas de admistración'!$C$16:$C$64,0),1),'8- Politicas de admistración'!$B$16:$F$64,5,FALSE),"")</f>
        <v/>
      </c>
      <c r="M48" s="373"/>
      <c r="N48" s="373"/>
      <c r="O48" s="144"/>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c r="BK48" s="60"/>
      <c r="BL48" s="60"/>
      <c r="BM48" s="60"/>
      <c r="BN48" s="60"/>
      <c r="BO48" s="60"/>
      <c r="BP48" s="60"/>
      <c r="BQ48" s="60"/>
      <c r="BR48" s="60"/>
      <c r="BS48" s="60"/>
      <c r="BT48" s="60"/>
      <c r="BU48" s="60"/>
      <c r="BV48" s="60"/>
      <c r="BW48" s="60"/>
      <c r="BX48" s="60"/>
      <c r="BY48" s="60"/>
      <c r="BZ48" s="60"/>
      <c r="CA48" s="60"/>
      <c r="CB48" s="60"/>
      <c r="CC48" s="60"/>
      <c r="CD48" s="60"/>
      <c r="CE48" s="60"/>
      <c r="CF48" s="60"/>
      <c r="CG48" s="60"/>
      <c r="CH48" s="60"/>
      <c r="CI48" s="60"/>
      <c r="CJ48" s="60"/>
      <c r="CK48" s="60"/>
      <c r="CL48" s="60"/>
      <c r="CM48" s="60"/>
      <c r="CN48" s="60"/>
      <c r="CO48" s="60"/>
      <c r="CP48" s="60"/>
      <c r="CQ48" s="60"/>
      <c r="CR48" s="60"/>
      <c r="CS48" s="60"/>
      <c r="CT48" s="60"/>
      <c r="CU48" s="60"/>
      <c r="CV48" s="60"/>
      <c r="CW48" s="60"/>
      <c r="CX48" s="60"/>
      <c r="CY48" s="60"/>
      <c r="CZ48" s="60"/>
      <c r="DA48" s="60"/>
      <c r="DB48" s="60"/>
      <c r="DC48" s="60"/>
      <c r="DD48" s="60"/>
      <c r="DE48" s="60"/>
      <c r="DF48" s="60"/>
      <c r="DG48" s="60"/>
      <c r="DH48" s="60"/>
      <c r="DI48" s="60"/>
      <c r="DJ48" s="60"/>
      <c r="DK48" s="60"/>
      <c r="DL48" s="60"/>
      <c r="DM48" s="60"/>
      <c r="DN48" s="60"/>
      <c r="DO48" s="60"/>
      <c r="DP48" s="60"/>
      <c r="DQ48" s="60"/>
      <c r="DR48" s="60"/>
      <c r="DS48" s="60"/>
      <c r="DT48" s="60"/>
      <c r="DU48" s="60"/>
      <c r="DV48" s="60"/>
      <c r="DW48" s="60"/>
      <c r="DX48" s="60"/>
      <c r="DY48" s="60"/>
      <c r="DZ48" s="60"/>
      <c r="EA48" s="60"/>
      <c r="EB48" s="60"/>
      <c r="EC48" s="60"/>
      <c r="ED48" s="60"/>
      <c r="EE48" s="60"/>
      <c r="EF48" s="60"/>
      <c r="EG48" s="60"/>
      <c r="EH48" s="60"/>
      <c r="EI48" s="60"/>
      <c r="EJ48" s="60"/>
      <c r="EK48" s="60"/>
      <c r="EL48" s="60"/>
      <c r="EM48" s="60"/>
      <c r="EN48" s="60"/>
      <c r="EO48" s="60"/>
      <c r="EP48" s="60"/>
      <c r="EQ48" s="60"/>
      <c r="ER48" s="60"/>
      <c r="ES48" s="60"/>
      <c r="ET48" s="60"/>
      <c r="EU48" s="60"/>
      <c r="EV48" s="60"/>
      <c r="EW48" s="60"/>
      <c r="EX48" s="60"/>
      <c r="EY48" s="60"/>
      <c r="EZ48" s="60"/>
      <c r="FA48" s="60"/>
      <c r="FB48" s="60"/>
      <c r="FC48" s="60"/>
      <c r="FD48" s="60"/>
      <c r="FE48" s="60"/>
      <c r="FF48" s="60"/>
      <c r="FG48" s="60"/>
      <c r="FH48" s="60"/>
      <c r="FI48" s="60"/>
      <c r="FJ48" s="60"/>
      <c r="FK48" s="60"/>
      <c r="FL48" s="60"/>
      <c r="FM48" s="60"/>
      <c r="FN48" s="60"/>
      <c r="FO48" s="60"/>
      <c r="FP48" s="60"/>
      <c r="FQ48" s="60"/>
      <c r="FR48" s="60"/>
      <c r="FS48" s="60"/>
      <c r="FT48" s="60"/>
      <c r="FU48" s="60"/>
      <c r="FV48" s="60"/>
      <c r="FW48" s="60"/>
      <c r="FX48" s="60"/>
      <c r="FY48" s="60"/>
      <c r="FZ48" s="60"/>
      <c r="GA48" s="60"/>
      <c r="GB48" s="60"/>
      <c r="GC48" s="60"/>
      <c r="GD48" s="60"/>
      <c r="GE48" s="60"/>
      <c r="GF48" s="60"/>
      <c r="GG48" s="60"/>
      <c r="GH48" s="60"/>
      <c r="GI48" s="60"/>
      <c r="GJ48" s="60"/>
      <c r="GK48" s="60"/>
      <c r="GL48" s="60"/>
      <c r="GM48" s="60"/>
      <c r="GN48" s="60"/>
      <c r="GO48" s="60"/>
      <c r="GP48" s="60"/>
      <c r="GQ48" s="60"/>
      <c r="GR48" s="60"/>
      <c r="GS48" s="60"/>
      <c r="GT48" s="60"/>
      <c r="GU48" s="60"/>
      <c r="GV48" s="60"/>
      <c r="GW48" s="60"/>
      <c r="GX48" s="60"/>
      <c r="GY48" s="60"/>
      <c r="GZ48" s="60"/>
      <c r="HA48" s="60"/>
      <c r="HB48" s="60"/>
      <c r="HC48" s="60"/>
      <c r="HD48" s="60"/>
      <c r="HE48" s="60"/>
      <c r="HF48" s="60"/>
      <c r="HG48" s="60"/>
      <c r="HH48" s="60"/>
      <c r="HI48" s="60"/>
      <c r="HJ48" s="60"/>
      <c r="HK48" s="60"/>
      <c r="HL48" s="60"/>
      <c r="HM48" s="60"/>
      <c r="HN48" s="60"/>
      <c r="HO48" s="60"/>
      <c r="HP48" s="60"/>
      <c r="HQ48" s="60"/>
      <c r="HR48" s="60"/>
      <c r="HS48" s="60"/>
      <c r="HT48" s="60"/>
      <c r="HU48" s="60"/>
      <c r="HV48" s="60"/>
      <c r="HW48" s="60"/>
      <c r="HX48" s="60"/>
      <c r="HY48" s="60"/>
      <c r="HZ48" s="60"/>
      <c r="IA48" s="60"/>
      <c r="IB48" s="60"/>
      <c r="IC48" s="60"/>
      <c r="ID48" s="60"/>
      <c r="IE48" s="60"/>
      <c r="IF48" s="60"/>
      <c r="IG48" s="60"/>
      <c r="IH48" s="60"/>
      <c r="II48" s="60"/>
      <c r="IJ48" s="60"/>
      <c r="IK48" s="60"/>
      <c r="IL48" s="60"/>
      <c r="IM48" s="60"/>
      <c r="IN48" s="60"/>
      <c r="IO48" s="60"/>
      <c r="IP48" s="60"/>
      <c r="IQ48" s="60"/>
      <c r="IR48" s="60"/>
      <c r="IS48" s="60"/>
      <c r="IT48" s="60"/>
      <c r="IU48" s="60"/>
      <c r="IV48" s="60"/>
      <c r="IW48" s="60"/>
      <c r="IX48" s="60"/>
    </row>
    <row r="49" spans="1:258" ht="14.25" thickTop="1" thickBot="1">
      <c r="A49" s="373"/>
      <c r="B49" s="378"/>
      <c r="C49" s="375"/>
      <c r="D49" s="147"/>
      <c r="E49" s="373"/>
      <c r="F49" s="373"/>
      <c r="G49" s="376"/>
      <c r="H49" s="373"/>
      <c r="I49" s="150"/>
      <c r="J49" s="151"/>
      <c r="K49" s="145" t="str">
        <f>IFERROR(CONCATENATE(INDEX('8- Politicas de admistración'!$B$16:$F$53,MATCH('5- Identificación de Riesgos'!J49,'8- Politicas de admistración'!$C$16:$C$54,0),1)," - ",L49),"")</f>
        <v/>
      </c>
      <c r="L49" s="146" t="str">
        <f>IFERROR(VLOOKUP(INDEX('8- Politicas de admistración'!$B$16:$F$64,MATCH('5- Identificación de Riesgos'!J49,'8- Politicas de admistración'!$C$16:$C$64,0),1),'8- Politicas de admistración'!$B$16:$F$64,5,FALSE),"")</f>
        <v/>
      </c>
      <c r="M49" s="373"/>
      <c r="N49" s="373"/>
      <c r="O49" s="144"/>
      <c r="P49" s="60"/>
      <c r="Q49" s="60"/>
      <c r="R49" s="60"/>
      <c r="S49" s="60"/>
      <c r="T49" s="60"/>
      <c r="U49" s="60"/>
      <c r="V49" s="60"/>
      <c r="W49" s="60"/>
      <c r="X49" s="60"/>
      <c r="Y49" s="60"/>
      <c r="Z49" s="60"/>
      <c r="AA49" s="60"/>
      <c r="AB49" s="60"/>
      <c r="AC49" s="60"/>
      <c r="AD49" s="60"/>
      <c r="AE49" s="60"/>
      <c r="AF49" s="60"/>
      <c r="AG49" s="60"/>
      <c r="AH49" s="60"/>
      <c r="AI49" s="60"/>
      <c r="AJ49" s="60"/>
      <c r="AK49" s="60"/>
      <c r="AL49" s="60"/>
      <c r="AM49" s="60"/>
      <c r="AN49" s="60"/>
      <c r="AO49" s="60"/>
      <c r="AP49" s="60"/>
      <c r="AQ49" s="60"/>
      <c r="AR49" s="60"/>
      <c r="AS49" s="60"/>
      <c r="AT49" s="60"/>
      <c r="AU49" s="60"/>
      <c r="AV49" s="60"/>
      <c r="AW49" s="60"/>
      <c r="AX49" s="60"/>
      <c r="AY49" s="60"/>
      <c r="AZ49" s="60"/>
      <c r="BA49" s="60"/>
      <c r="BB49" s="60"/>
      <c r="BC49" s="60"/>
      <c r="BD49" s="60"/>
      <c r="BE49" s="60"/>
      <c r="BF49" s="60"/>
      <c r="BG49" s="60"/>
      <c r="BH49" s="60"/>
      <c r="BI49" s="60"/>
      <c r="BJ49" s="60"/>
      <c r="BK49" s="60"/>
      <c r="BL49" s="60"/>
      <c r="BM49" s="60"/>
      <c r="BN49" s="60"/>
      <c r="BO49" s="60"/>
      <c r="BP49" s="60"/>
      <c r="BQ49" s="60"/>
      <c r="BR49" s="60"/>
      <c r="BS49" s="60"/>
      <c r="BT49" s="60"/>
      <c r="BU49" s="60"/>
      <c r="BV49" s="60"/>
      <c r="BW49" s="60"/>
      <c r="BX49" s="60"/>
      <c r="BY49" s="60"/>
      <c r="BZ49" s="60"/>
      <c r="CA49" s="60"/>
      <c r="CB49" s="60"/>
      <c r="CC49" s="60"/>
      <c r="CD49" s="60"/>
      <c r="CE49" s="60"/>
      <c r="CF49" s="60"/>
      <c r="CG49" s="60"/>
      <c r="CH49" s="60"/>
      <c r="CI49" s="60"/>
      <c r="CJ49" s="60"/>
      <c r="CK49" s="60"/>
      <c r="CL49" s="60"/>
      <c r="CM49" s="60"/>
      <c r="CN49" s="60"/>
      <c r="CO49" s="60"/>
      <c r="CP49" s="60"/>
      <c r="CQ49" s="60"/>
      <c r="CR49" s="60"/>
      <c r="CS49" s="60"/>
      <c r="CT49" s="60"/>
      <c r="CU49" s="60"/>
      <c r="CV49" s="60"/>
      <c r="CW49" s="60"/>
      <c r="CX49" s="60"/>
      <c r="CY49" s="60"/>
      <c r="CZ49" s="60"/>
      <c r="DA49" s="60"/>
      <c r="DB49" s="60"/>
      <c r="DC49" s="60"/>
      <c r="DD49" s="60"/>
      <c r="DE49" s="60"/>
      <c r="DF49" s="60"/>
      <c r="DG49" s="60"/>
      <c r="DH49" s="60"/>
      <c r="DI49" s="60"/>
      <c r="DJ49" s="60"/>
      <c r="DK49" s="60"/>
      <c r="DL49" s="60"/>
      <c r="DM49" s="60"/>
      <c r="DN49" s="60"/>
      <c r="DO49" s="60"/>
      <c r="DP49" s="60"/>
      <c r="DQ49" s="60"/>
      <c r="DR49" s="60"/>
      <c r="DS49" s="60"/>
      <c r="DT49" s="60"/>
      <c r="DU49" s="60"/>
      <c r="DV49" s="60"/>
      <c r="DW49" s="60"/>
      <c r="DX49" s="60"/>
      <c r="DY49" s="60"/>
      <c r="DZ49" s="60"/>
      <c r="EA49" s="60"/>
      <c r="EB49" s="60"/>
      <c r="EC49" s="60"/>
      <c r="ED49" s="60"/>
      <c r="EE49" s="60"/>
      <c r="EF49" s="60"/>
      <c r="EG49" s="60"/>
      <c r="EH49" s="60"/>
      <c r="EI49" s="60"/>
      <c r="EJ49" s="60"/>
      <c r="EK49" s="60"/>
      <c r="EL49" s="60"/>
      <c r="EM49" s="60"/>
      <c r="EN49" s="60"/>
      <c r="EO49" s="60"/>
      <c r="EP49" s="60"/>
      <c r="EQ49" s="60"/>
      <c r="ER49" s="60"/>
      <c r="ES49" s="60"/>
      <c r="ET49" s="60"/>
      <c r="EU49" s="60"/>
      <c r="EV49" s="60"/>
      <c r="EW49" s="60"/>
      <c r="EX49" s="60"/>
      <c r="EY49" s="60"/>
      <c r="EZ49" s="60"/>
      <c r="FA49" s="60"/>
      <c r="FB49" s="60"/>
      <c r="FC49" s="60"/>
      <c r="FD49" s="60"/>
      <c r="FE49" s="60"/>
      <c r="FF49" s="60"/>
      <c r="FG49" s="60"/>
      <c r="FH49" s="60"/>
      <c r="FI49" s="60"/>
      <c r="FJ49" s="60"/>
      <c r="FK49" s="60"/>
      <c r="FL49" s="60"/>
      <c r="FM49" s="60"/>
      <c r="FN49" s="60"/>
      <c r="FO49" s="60"/>
      <c r="FP49" s="60"/>
      <c r="FQ49" s="60"/>
      <c r="FR49" s="60"/>
      <c r="FS49" s="60"/>
      <c r="FT49" s="60"/>
      <c r="FU49" s="60"/>
      <c r="FV49" s="60"/>
      <c r="FW49" s="60"/>
      <c r="FX49" s="60"/>
      <c r="FY49" s="60"/>
      <c r="FZ49" s="60"/>
      <c r="GA49" s="60"/>
      <c r="GB49" s="60"/>
      <c r="GC49" s="60"/>
      <c r="GD49" s="60"/>
      <c r="GE49" s="60"/>
      <c r="GF49" s="60"/>
      <c r="GG49" s="60"/>
      <c r="GH49" s="60"/>
      <c r="GI49" s="60"/>
      <c r="GJ49" s="60"/>
      <c r="GK49" s="60"/>
      <c r="GL49" s="60"/>
      <c r="GM49" s="60"/>
      <c r="GN49" s="60"/>
      <c r="GO49" s="60"/>
      <c r="GP49" s="60"/>
      <c r="GQ49" s="60"/>
      <c r="GR49" s="60"/>
      <c r="GS49" s="60"/>
      <c r="GT49" s="60"/>
      <c r="GU49" s="60"/>
      <c r="GV49" s="60"/>
      <c r="GW49" s="60"/>
      <c r="GX49" s="60"/>
      <c r="GY49" s="60"/>
      <c r="GZ49" s="60"/>
      <c r="HA49" s="60"/>
      <c r="HB49" s="60"/>
      <c r="HC49" s="60"/>
      <c r="HD49" s="60"/>
      <c r="HE49" s="60"/>
      <c r="HF49" s="60"/>
      <c r="HG49" s="60"/>
      <c r="HH49" s="60"/>
      <c r="HI49" s="60"/>
      <c r="HJ49" s="60"/>
      <c r="HK49" s="60"/>
      <c r="HL49" s="60"/>
      <c r="HM49" s="60"/>
      <c r="HN49" s="60"/>
      <c r="HO49" s="60"/>
      <c r="HP49" s="60"/>
      <c r="HQ49" s="60"/>
      <c r="HR49" s="60"/>
      <c r="HS49" s="60"/>
      <c r="HT49" s="60"/>
      <c r="HU49" s="60"/>
      <c r="HV49" s="60"/>
      <c r="HW49" s="60"/>
      <c r="HX49" s="60"/>
      <c r="HY49" s="60"/>
      <c r="HZ49" s="60"/>
      <c r="IA49" s="60"/>
      <c r="IB49" s="60"/>
      <c r="IC49" s="60"/>
      <c r="ID49" s="60"/>
      <c r="IE49" s="60"/>
      <c r="IF49" s="60"/>
      <c r="IG49" s="60"/>
      <c r="IH49" s="60"/>
      <c r="II49" s="60"/>
      <c r="IJ49" s="60"/>
      <c r="IK49" s="60"/>
      <c r="IL49" s="60"/>
      <c r="IM49" s="60"/>
      <c r="IN49" s="60"/>
      <c r="IO49" s="60"/>
      <c r="IP49" s="60"/>
      <c r="IQ49" s="60"/>
      <c r="IR49" s="60"/>
      <c r="IS49" s="60"/>
      <c r="IT49" s="60"/>
      <c r="IU49" s="60"/>
      <c r="IV49" s="60"/>
      <c r="IW49" s="60"/>
      <c r="IX49" s="60"/>
    </row>
    <row r="50" spans="1:258" ht="37.5" customHeight="1" thickTop="1">
      <c r="A50" s="373">
        <v>5</v>
      </c>
      <c r="B50" s="374" t="s">
        <v>452</v>
      </c>
      <c r="C50" s="375" t="s">
        <v>453</v>
      </c>
      <c r="D50" s="143" t="s">
        <v>528</v>
      </c>
      <c r="E50" s="373">
        <v>12</v>
      </c>
      <c r="F50" s="373">
        <v>2</v>
      </c>
      <c r="G50" s="376">
        <f t="shared" ref="G50" si="1">F50/E50</f>
        <v>0.16666666666666666</v>
      </c>
      <c r="H50" s="373" t="str">
        <f>CONCATENATE(IF(G50&lt;='8- Politicas de admistración'!$D$6,'8- Politicas de admistración'!$B$6,IF(G50&lt;='8- Politicas de admistración'!$D$7,'8- Politicas de admistración'!$B$7,IF(G50&lt;='8- Politicas de admistración'!$D$8,'8- Politicas de admistración'!$B$8,IF(G50&lt;='8- Politicas de admistración'!$D$9,'8- Politicas de admistración'!$B$9,IF(G50&lt;='8- Politicas de admistración'!$D$10,'8- Politicas de admistración'!$B$10,"Probabilidad no valida")))))," - ",VLOOKUP(IF(G50&lt;='8- Politicas de admistración'!$D$6,'8- Politicas de admistración'!$B$6,IF(G50&lt;='8- Politicas de admistración'!$D$7,'8- Politicas de admistración'!$B$7,IF(G50&lt;='8- Politicas de admistración'!$D$8,'8- Politicas de admistración'!$B$8,IF(G50&lt;='8- Politicas de admistración'!$D$9,'8- Politicas de admistración'!$B$9,IF(G50&lt;='8- Politicas de admistración'!$D$10,'8- Politicas de admistración'!$B$10,"Probabilidad no valida"))))),'8- Politicas de admistración'!$B$6:$F$10,5,FALSE))</f>
        <v>Media - 3</v>
      </c>
      <c r="I50" s="150" t="s">
        <v>342</v>
      </c>
      <c r="J50" s="151" t="s">
        <v>263</v>
      </c>
      <c r="K50" s="145" t="str">
        <f>IFERROR(CONCATENATE(INDEX('8- Politicas de admistración'!$B$16:$F$53,MATCH('5- Identificación de Riesgos'!J50,'8- Politicas de admistración'!$C$16:$C$54,0),1)," - ",L50),"")</f>
        <v>Menor - 2</v>
      </c>
      <c r="L50" s="146">
        <f>IFERROR(VLOOKUP(INDEX('8- Politicas de admistración'!$B$16:$F$64,MATCH('5- Identificación de Riesgos'!J50,'8- Politicas de admistración'!$C$16:$C$64,0),1),'8- Politicas de admistración'!$B$16:$F$64,5,FALSE),"")</f>
        <v>2</v>
      </c>
      <c r="M50" s="373" t="str">
        <f>IFERROR(CONCATENATE(INDEX('8- Politicas de admistración'!$B$16:$F$53,MATCH(ROUND(AVERAGE(L50:L59),0),'8- Politicas de admistración'!$F$16:$F$53,0),1)," - ",ROUND(AVERAGE(L50:L59),0)),"")</f>
        <v>Menor - 2</v>
      </c>
      <c r="N50" s="373" t="str">
        <f>IFERROR(CONCATENATE(VLOOKUP((LEFT(H50,LEN(H50)-4)&amp;LEFT(M50,LEN(M50)-4)),'9- Matriz de Calor '!$D$17:$E$41,2,0)," - ",RIGHT(H50,1)*RIGHT(M50,1)),"")</f>
        <v>Moderado - 6</v>
      </c>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c r="BL50" s="60"/>
      <c r="BM50" s="60"/>
      <c r="BN50" s="60"/>
      <c r="BO50" s="60"/>
      <c r="BP50" s="60"/>
      <c r="BQ50" s="60"/>
      <c r="BR50" s="60"/>
      <c r="BS50" s="60"/>
      <c r="BT50" s="60"/>
      <c r="BU50" s="60"/>
      <c r="BV50" s="60"/>
      <c r="BW50" s="60"/>
      <c r="BX50" s="60"/>
      <c r="BY50" s="60"/>
      <c r="BZ50" s="60"/>
      <c r="CA50" s="60"/>
      <c r="CB50" s="60"/>
      <c r="CC50" s="60"/>
      <c r="CD50" s="60"/>
      <c r="CE50" s="60"/>
      <c r="CF50" s="60"/>
      <c r="CG50" s="60"/>
      <c r="CH50" s="60"/>
      <c r="CI50" s="60"/>
      <c r="CJ50" s="60"/>
      <c r="CK50" s="60"/>
      <c r="CL50" s="60"/>
      <c r="CM50" s="60"/>
      <c r="CN50" s="60"/>
      <c r="CO50" s="60"/>
      <c r="CP50" s="60"/>
      <c r="CQ50" s="60"/>
      <c r="CR50" s="60"/>
      <c r="CS50" s="60"/>
      <c r="CT50" s="60"/>
      <c r="CU50" s="60"/>
      <c r="CV50" s="60"/>
      <c r="CW50" s="60"/>
      <c r="CX50" s="60"/>
      <c r="CY50" s="60"/>
      <c r="CZ50" s="60"/>
      <c r="DA50" s="60"/>
      <c r="DB50" s="60"/>
      <c r="DC50" s="60"/>
      <c r="DD50" s="60"/>
      <c r="DE50" s="60"/>
      <c r="DF50" s="60"/>
      <c r="DG50" s="60"/>
      <c r="DH50" s="60"/>
      <c r="DI50" s="60"/>
      <c r="DJ50" s="60"/>
      <c r="DK50" s="60"/>
      <c r="DL50" s="60"/>
      <c r="DM50" s="60"/>
      <c r="DN50" s="60"/>
      <c r="DO50" s="60"/>
      <c r="DP50" s="60"/>
      <c r="DQ50" s="60"/>
      <c r="DR50" s="60"/>
      <c r="DS50" s="60"/>
      <c r="DT50" s="60"/>
      <c r="DU50" s="60"/>
      <c r="DV50" s="60"/>
      <c r="DW50" s="60"/>
      <c r="DX50" s="60"/>
      <c r="DY50" s="60"/>
      <c r="DZ50" s="60"/>
      <c r="EA50" s="60"/>
      <c r="EB50" s="60"/>
      <c r="EC50" s="60"/>
      <c r="ED50" s="60"/>
      <c r="EE50" s="60"/>
      <c r="EF50" s="60"/>
      <c r="EG50" s="60"/>
      <c r="EH50" s="60"/>
      <c r="EI50" s="60"/>
      <c r="EJ50" s="60"/>
      <c r="EK50" s="60"/>
      <c r="EL50" s="60"/>
      <c r="EM50" s="60"/>
      <c r="EN50" s="60"/>
      <c r="EO50" s="60"/>
      <c r="EP50" s="60"/>
      <c r="EQ50" s="60"/>
      <c r="ER50" s="60"/>
      <c r="ES50" s="60"/>
      <c r="ET50" s="60"/>
      <c r="EU50" s="60"/>
      <c r="EV50" s="60"/>
      <c r="EW50" s="60"/>
      <c r="EX50" s="60"/>
      <c r="EY50" s="60"/>
      <c r="EZ50" s="60"/>
      <c r="FA50" s="60"/>
      <c r="FB50" s="60"/>
      <c r="FC50" s="60"/>
      <c r="FD50" s="60"/>
      <c r="FE50" s="60"/>
      <c r="FF50" s="60"/>
      <c r="FG50" s="60"/>
      <c r="FH50" s="60"/>
      <c r="FI50" s="60"/>
      <c r="FJ50" s="60"/>
      <c r="FK50" s="60"/>
      <c r="FL50" s="60"/>
      <c r="FM50" s="60"/>
      <c r="FN50" s="60"/>
      <c r="FO50" s="60"/>
      <c r="FP50" s="60"/>
      <c r="FQ50" s="60"/>
      <c r="FR50" s="60"/>
      <c r="FS50" s="60"/>
      <c r="FT50" s="60"/>
      <c r="FU50" s="60"/>
      <c r="FV50" s="60"/>
      <c r="FW50" s="60"/>
      <c r="FX50" s="60"/>
      <c r="FY50" s="60"/>
      <c r="FZ50" s="60"/>
      <c r="GA50" s="60"/>
      <c r="GB50" s="60"/>
      <c r="GC50" s="60"/>
      <c r="GD50" s="60"/>
      <c r="GE50" s="60"/>
      <c r="GF50" s="60"/>
      <c r="GG50" s="60"/>
      <c r="GH50" s="60"/>
      <c r="GI50" s="60"/>
      <c r="GJ50" s="60"/>
      <c r="GK50" s="60"/>
      <c r="GL50" s="60"/>
      <c r="GM50" s="60"/>
      <c r="GN50" s="60"/>
      <c r="GO50" s="60"/>
      <c r="GP50" s="60"/>
      <c r="GQ50" s="60"/>
      <c r="GR50" s="60"/>
      <c r="GS50" s="60"/>
      <c r="GT50" s="60"/>
      <c r="GU50" s="60"/>
      <c r="GV50" s="60"/>
      <c r="GW50" s="60"/>
      <c r="GX50" s="60"/>
      <c r="GY50" s="60"/>
      <c r="GZ50" s="60"/>
      <c r="HA50" s="60"/>
      <c r="HB50" s="60"/>
      <c r="HC50" s="60"/>
      <c r="HD50" s="60"/>
      <c r="HE50" s="60"/>
      <c r="HF50" s="60"/>
      <c r="HG50" s="60"/>
      <c r="HH50" s="60"/>
      <c r="HI50" s="60"/>
      <c r="HJ50" s="60"/>
      <c r="HK50" s="60"/>
      <c r="HL50" s="60"/>
      <c r="HM50" s="60"/>
      <c r="HN50" s="60"/>
      <c r="HO50" s="60"/>
      <c r="HP50" s="60"/>
      <c r="HQ50" s="60"/>
      <c r="HR50" s="60"/>
      <c r="HS50" s="60"/>
      <c r="HT50" s="60"/>
      <c r="HU50" s="60"/>
      <c r="HV50" s="60"/>
      <c r="HW50" s="60"/>
      <c r="HX50" s="60"/>
      <c r="HY50" s="60"/>
      <c r="HZ50" s="60"/>
      <c r="IA50" s="60"/>
      <c r="IB50" s="60"/>
      <c r="IC50" s="60"/>
      <c r="ID50" s="60"/>
      <c r="IE50" s="60"/>
      <c r="IF50" s="60"/>
      <c r="IG50" s="60"/>
      <c r="IH50" s="60"/>
      <c r="II50" s="60"/>
      <c r="IJ50" s="60"/>
      <c r="IK50" s="60"/>
      <c r="IL50" s="60"/>
      <c r="IM50" s="60"/>
      <c r="IN50" s="60"/>
      <c r="IO50" s="60"/>
      <c r="IP50" s="60"/>
      <c r="IQ50" s="60"/>
      <c r="IR50" s="60"/>
      <c r="IS50" s="60"/>
      <c r="IT50" s="60"/>
      <c r="IU50" s="60"/>
      <c r="IV50" s="60"/>
      <c r="IW50" s="60"/>
      <c r="IX50" s="60"/>
    </row>
    <row r="51" spans="1:258" ht="25.5">
      <c r="A51" s="373"/>
      <c r="B51" s="374"/>
      <c r="C51" s="375"/>
      <c r="D51" s="143" t="s">
        <v>454</v>
      </c>
      <c r="E51" s="373"/>
      <c r="F51" s="373"/>
      <c r="G51" s="376"/>
      <c r="H51" s="373"/>
      <c r="I51" s="150" t="s">
        <v>260</v>
      </c>
      <c r="J51" s="151" t="s">
        <v>255</v>
      </c>
      <c r="K51" s="145" t="str">
        <f>IFERROR(CONCATENATE(INDEX('8- Politicas de admistración'!$B$16:$F$53,MATCH('5- Identificación de Riesgos'!J51,'8- Politicas de admistración'!$C$16:$C$54,0),1)," - ",L51),"")</f>
        <v>Leve - 1</v>
      </c>
      <c r="L51" s="146">
        <f>IFERROR(VLOOKUP(INDEX('8- Politicas de admistración'!$B$16:$F$64,MATCH('5- Identificación de Riesgos'!J51,'8- Politicas de admistración'!$C$16:$C$64,0),1),'8- Politicas de admistración'!$B$16:$F$64,5,FALSE),"")</f>
        <v>1</v>
      </c>
      <c r="M51" s="373"/>
      <c r="N51" s="373"/>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c r="BK51" s="60"/>
      <c r="BL51" s="60"/>
      <c r="BM51" s="60"/>
      <c r="BN51" s="60"/>
      <c r="BO51" s="60"/>
      <c r="BP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60"/>
      <c r="CS51" s="60"/>
      <c r="CT51" s="60"/>
      <c r="CU51" s="60"/>
      <c r="CV51" s="60"/>
      <c r="CW51" s="60"/>
      <c r="CX51" s="60"/>
      <c r="CY51" s="60"/>
      <c r="CZ51" s="60"/>
      <c r="DA51" s="60"/>
      <c r="DB51" s="60"/>
      <c r="DC51" s="60"/>
      <c r="DD51" s="60"/>
      <c r="DE51" s="60"/>
      <c r="DF51" s="60"/>
      <c r="DG51" s="60"/>
      <c r="DH51" s="60"/>
      <c r="DI51" s="60"/>
      <c r="DJ51" s="60"/>
      <c r="DK51" s="60"/>
      <c r="DL51" s="60"/>
      <c r="DM51" s="60"/>
      <c r="DN51" s="60"/>
      <c r="DO51" s="60"/>
      <c r="DP51" s="60"/>
      <c r="DQ51" s="60"/>
      <c r="DR51" s="60"/>
      <c r="DS51" s="60"/>
      <c r="DT51" s="60"/>
      <c r="DU51" s="60"/>
      <c r="DV51" s="60"/>
      <c r="DW51" s="60"/>
      <c r="DX51" s="60"/>
      <c r="DY51" s="60"/>
      <c r="DZ51" s="60"/>
      <c r="EA51" s="60"/>
      <c r="EB51" s="60"/>
      <c r="EC51" s="60"/>
      <c r="ED51" s="60"/>
      <c r="EE51" s="60"/>
      <c r="EF51" s="60"/>
      <c r="EG51" s="60"/>
      <c r="EH51" s="60"/>
      <c r="EI51" s="60"/>
      <c r="EJ51" s="60"/>
      <c r="EK51" s="60"/>
      <c r="EL51" s="60"/>
      <c r="EM51" s="60"/>
      <c r="EN51" s="60"/>
      <c r="EO51" s="60"/>
      <c r="EP51" s="60"/>
      <c r="EQ51" s="60"/>
      <c r="ER51" s="60"/>
      <c r="ES51" s="60"/>
      <c r="ET51" s="60"/>
      <c r="EU51" s="60"/>
      <c r="EV51" s="60"/>
      <c r="EW51" s="60"/>
      <c r="EX51" s="60"/>
      <c r="EY51" s="60"/>
      <c r="EZ51" s="60"/>
      <c r="FA51" s="60"/>
      <c r="FB51" s="60"/>
      <c r="FC51" s="60"/>
      <c r="FD51" s="60"/>
      <c r="FE51" s="60"/>
      <c r="FF51" s="60"/>
      <c r="FG51" s="60"/>
      <c r="FH51" s="60"/>
      <c r="FI51" s="60"/>
      <c r="FJ51" s="60"/>
      <c r="FK51" s="60"/>
      <c r="FL51" s="60"/>
      <c r="FM51" s="60"/>
      <c r="FN51" s="60"/>
      <c r="FO51" s="60"/>
      <c r="FP51" s="60"/>
      <c r="FQ51" s="60"/>
      <c r="FR51" s="60"/>
      <c r="FS51" s="60"/>
      <c r="FT51" s="60"/>
      <c r="FU51" s="60"/>
      <c r="FV51" s="60"/>
      <c r="FW51" s="60"/>
      <c r="FX51" s="60"/>
      <c r="FY51" s="60"/>
      <c r="FZ51" s="60"/>
      <c r="GA51" s="60"/>
      <c r="GB51" s="60"/>
      <c r="GC51" s="60"/>
      <c r="GD51" s="60"/>
      <c r="GE51" s="60"/>
      <c r="GF51" s="60"/>
      <c r="GG51" s="60"/>
      <c r="GH51" s="60"/>
      <c r="GI51" s="60"/>
      <c r="GJ51" s="60"/>
      <c r="GK51" s="60"/>
      <c r="GL51" s="60"/>
      <c r="GM51" s="60"/>
      <c r="GN51" s="60"/>
      <c r="GO51" s="60"/>
      <c r="GP51" s="60"/>
      <c r="GQ51" s="60"/>
      <c r="GR51" s="60"/>
      <c r="GS51" s="60"/>
      <c r="GT51" s="60"/>
      <c r="GU51" s="60"/>
      <c r="GV51" s="60"/>
      <c r="GW51" s="60"/>
      <c r="GX51" s="60"/>
      <c r="GY51" s="60"/>
      <c r="GZ51" s="60"/>
      <c r="HA51" s="60"/>
      <c r="HB51" s="60"/>
      <c r="HC51" s="60"/>
      <c r="HD51" s="60"/>
      <c r="HE51" s="60"/>
      <c r="HF51" s="60"/>
      <c r="HG51" s="60"/>
      <c r="HH51" s="60"/>
      <c r="HI51" s="60"/>
      <c r="HJ51" s="60"/>
      <c r="HK51" s="60"/>
      <c r="HL51" s="60"/>
      <c r="HM51" s="60"/>
      <c r="HN51" s="60"/>
      <c r="HO51" s="60"/>
      <c r="HP51" s="60"/>
      <c r="HQ51" s="60"/>
      <c r="HR51" s="60"/>
      <c r="HS51" s="60"/>
      <c r="HT51" s="60"/>
      <c r="HU51" s="60"/>
      <c r="HV51" s="60"/>
      <c r="HW51" s="60"/>
      <c r="HX51" s="60"/>
      <c r="HY51" s="60"/>
      <c r="HZ51" s="60"/>
      <c r="IA51" s="60"/>
      <c r="IB51" s="60"/>
      <c r="IC51" s="60"/>
      <c r="ID51" s="60"/>
      <c r="IE51" s="60"/>
      <c r="IF51" s="60"/>
      <c r="IG51" s="60"/>
      <c r="IH51" s="60"/>
      <c r="II51" s="60"/>
      <c r="IJ51" s="60"/>
      <c r="IK51" s="60"/>
      <c r="IL51" s="60"/>
      <c r="IM51" s="60"/>
      <c r="IN51" s="60"/>
      <c r="IO51" s="60"/>
      <c r="IP51" s="60"/>
      <c r="IQ51" s="60"/>
      <c r="IR51" s="60"/>
      <c r="IS51" s="60"/>
      <c r="IT51" s="60"/>
      <c r="IU51" s="60"/>
      <c r="IV51" s="60"/>
      <c r="IW51" s="60"/>
      <c r="IX51" s="60"/>
    </row>
    <row r="52" spans="1:258" ht="25.5">
      <c r="A52" s="373"/>
      <c r="B52" s="374"/>
      <c r="C52" s="375"/>
      <c r="D52" s="143" t="s">
        <v>455</v>
      </c>
      <c r="E52" s="373"/>
      <c r="F52" s="373"/>
      <c r="G52" s="376"/>
      <c r="H52" s="373"/>
      <c r="I52" s="150" t="s">
        <v>254</v>
      </c>
      <c r="J52" s="151" t="s">
        <v>263</v>
      </c>
      <c r="K52" s="145" t="str">
        <f>IFERROR(CONCATENATE(INDEX('8- Politicas de admistración'!$B$16:$F$53,MATCH('5- Identificación de Riesgos'!J52,'8- Politicas de admistración'!$C$16:$C$54,0),1)," - ",L52),"")</f>
        <v>Menor - 2</v>
      </c>
      <c r="L52" s="146">
        <f>IFERROR(VLOOKUP(INDEX('8- Politicas de admistración'!$B$16:$F$64,MATCH('5- Identificación de Riesgos'!J52,'8- Politicas de admistración'!$C$16:$C$64,0),1),'8- Politicas de admistración'!$B$16:$F$64,5,FALSE),"")</f>
        <v>2</v>
      </c>
      <c r="M52" s="373"/>
      <c r="N52" s="373"/>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c r="BL52" s="60"/>
      <c r="BM52" s="60"/>
      <c r="BN52" s="60"/>
      <c r="BO52" s="60"/>
      <c r="BP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60"/>
      <c r="CS52" s="60"/>
      <c r="CT52" s="60"/>
      <c r="CU52" s="60"/>
      <c r="CV52" s="60"/>
      <c r="CW52" s="60"/>
      <c r="CX52" s="60"/>
      <c r="CY52" s="60"/>
      <c r="CZ52" s="60"/>
      <c r="DA52" s="60"/>
      <c r="DB52" s="60"/>
      <c r="DC52" s="60"/>
      <c r="DD52" s="60"/>
      <c r="DE52" s="60"/>
      <c r="DF52" s="60"/>
      <c r="DG52" s="60"/>
      <c r="DH52" s="60"/>
      <c r="DI52" s="60"/>
      <c r="DJ52" s="60"/>
      <c r="DK52" s="60"/>
      <c r="DL52" s="60"/>
      <c r="DM52" s="60"/>
      <c r="DN52" s="60"/>
      <c r="DO52" s="60"/>
      <c r="DP52" s="60"/>
      <c r="DQ52" s="60"/>
      <c r="DR52" s="60"/>
      <c r="DS52" s="60"/>
      <c r="DT52" s="60"/>
      <c r="DU52" s="60"/>
      <c r="DV52" s="60"/>
      <c r="DW52" s="60"/>
      <c r="DX52" s="60"/>
      <c r="DY52" s="60"/>
      <c r="DZ52" s="60"/>
      <c r="EA52" s="60"/>
      <c r="EB52" s="60"/>
      <c r="EC52" s="60"/>
      <c r="ED52" s="60"/>
      <c r="EE52" s="60"/>
      <c r="EF52" s="60"/>
      <c r="EG52" s="60"/>
      <c r="EH52" s="60"/>
      <c r="EI52" s="60"/>
      <c r="EJ52" s="60"/>
      <c r="EK52" s="60"/>
      <c r="EL52" s="60"/>
      <c r="EM52" s="60"/>
      <c r="EN52" s="60"/>
      <c r="EO52" s="60"/>
      <c r="EP52" s="60"/>
      <c r="EQ52" s="60"/>
      <c r="ER52" s="60"/>
      <c r="ES52" s="60"/>
      <c r="ET52" s="60"/>
      <c r="EU52" s="60"/>
      <c r="EV52" s="60"/>
      <c r="EW52" s="60"/>
      <c r="EX52" s="60"/>
      <c r="EY52" s="60"/>
      <c r="EZ52" s="60"/>
      <c r="FA52" s="60"/>
      <c r="FB52" s="60"/>
      <c r="FC52" s="60"/>
      <c r="FD52" s="60"/>
      <c r="FE52" s="60"/>
      <c r="FF52" s="60"/>
      <c r="FG52" s="60"/>
      <c r="FH52" s="60"/>
      <c r="FI52" s="60"/>
      <c r="FJ52" s="60"/>
      <c r="FK52" s="60"/>
      <c r="FL52" s="60"/>
      <c r="FM52" s="60"/>
      <c r="FN52" s="60"/>
      <c r="FO52" s="60"/>
      <c r="FP52" s="60"/>
      <c r="FQ52" s="60"/>
      <c r="FR52" s="60"/>
      <c r="FS52" s="60"/>
      <c r="FT52" s="60"/>
      <c r="FU52" s="60"/>
      <c r="FV52" s="60"/>
      <c r="FW52" s="60"/>
      <c r="FX52" s="60"/>
      <c r="FY52" s="60"/>
      <c r="FZ52" s="60"/>
      <c r="GA52" s="60"/>
      <c r="GB52" s="60"/>
      <c r="GC52" s="60"/>
      <c r="GD52" s="60"/>
      <c r="GE52" s="60"/>
      <c r="GF52" s="60"/>
      <c r="GG52" s="60"/>
      <c r="GH52" s="60"/>
      <c r="GI52" s="60"/>
      <c r="GJ52" s="60"/>
      <c r="GK52" s="60"/>
      <c r="GL52" s="60"/>
      <c r="GM52" s="60"/>
      <c r="GN52" s="60"/>
      <c r="GO52" s="60"/>
      <c r="GP52" s="60"/>
      <c r="GQ52" s="60"/>
      <c r="GR52" s="60"/>
      <c r="GS52" s="60"/>
      <c r="GT52" s="60"/>
      <c r="GU52" s="60"/>
      <c r="GV52" s="60"/>
      <c r="GW52" s="60"/>
      <c r="GX52" s="60"/>
      <c r="GY52" s="60"/>
      <c r="GZ52" s="60"/>
      <c r="HA52" s="60"/>
      <c r="HB52" s="60"/>
      <c r="HC52" s="60"/>
      <c r="HD52" s="60"/>
      <c r="HE52" s="60"/>
      <c r="HF52" s="60"/>
      <c r="HG52" s="60"/>
      <c r="HH52" s="60"/>
      <c r="HI52" s="60"/>
      <c r="HJ52" s="60"/>
      <c r="HK52" s="60"/>
      <c r="HL52" s="60"/>
      <c r="HM52" s="60"/>
      <c r="HN52" s="60"/>
      <c r="HO52" s="60"/>
      <c r="HP52" s="60"/>
      <c r="HQ52" s="60"/>
      <c r="HR52" s="60"/>
      <c r="HS52" s="60"/>
      <c r="HT52" s="60"/>
      <c r="HU52" s="60"/>
      <c r="HV52" s="60"/>
      <c r="HW52" s="60"/>
      <c r="HX52" s="60"/>
      <c r="HY52" s="60"/>
      <c r="HZ52" s="60"/>
      <c r="IA52" s="60"/>
      <c r="IB52" s="60"/>
      <c r="IC52" s="60"/>
      <c r="ID52" s="60"/>
      <c r="IE52" s="60"/>
      <c r="IF52" s="60"/>
      <c r="IG52" s="60"/>
      <c r="IH52" s="60"/>
      <c r="II52" s="60"/>
      <c r="IJ52" s="60"/>
      <c r="IK52" s="60"/>
      <c r="IL52" s="60"/>
      <c r="IM52" s="60"/>
      <c r="IN52" s="60"/>
      <c r="IO52" s="60"/>
      <c r="IP52" s="60"/>
      <c r="IQ52" s="60"/>
      <c r="IR52" s="60"/>
      <c r="IS52" s="60"/>
      <c r="IT52" s="60"/>
      <c r="IU52" s="60"/>
      <c r="IV52" s="60"/>
      <c r="IW52" s="60"/>
      <c r="IX52" s="60"/>
    </row>
    <row r="53" spans="1:258">
      <c r="A53" s="373"/>
      <c r="B53" s="374"/>
      <c r="C53" s="375"/>
      <c r="D53" s="147"/>
      <c r="E53" s="373"/>
      <c r="F53" s="373"/>
      <c r="G53" s="376"/>
      <c r="H53" s="373"/>
      <c r="I53" s="150"/>
      <c r="J53" s="151"/>
      <c r="K53" s="145" t="str">
        <f>IFERROR(CONCATENATE(INDEX('8- Politicas de admistración'!$B$16:$F$53,MATCH('5- Identificación de Riesgos'!J53,'8- Politicas de admistración'!$C$16:$C$54,0),1)," - ",L53),"")</f>
        <v/>
      </c>
      <c r="L53" s="146" t="str">
        <f>IFERROR(VLOOKUP(INDEX('8- Politicas de admistración'!$B$16:$F$64,MATCH('5- Identificación de Riesgos'!J53,'8- Politicas de admistración'!$C$16:$C$64,0),1),'8- Politicas de admistración'!$B$16:$F$64,5,FALSE),"")</f>
        <v/>
      </c>
      <c r="M53" s="373"/>
      <c r="N53" s="373"/>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c r="BO53" s="60"/>
      <c r="BP53" s="60"/>
      <c r="BQ53" s="60"/>
      <c r="BR53" s="60"/>
      <c r="BS53" s="60"/>
      <c r="BT53" s="60"/>
      <c r="BU53" s="60"/>
      <c r="BV53" s="60"/>
      <c r="BW53" s="60"/>
      <c r="BX53" s="60"/>
      <c r="BY53" s="60"/>
      <c r="BZ53" s="60"/>
      <c r="CA53" s="60"/>
      <c r="CB53" s="60"/>
      <c r="CC53" s="60"/>
      <c r="CD53" s="60"/>
      <c r="CE53" s="60"/>
      <c r="CF53" s="60"/>
      <c r="CG53" s="60"/>
      <c r="CH53" s="60"/>
      <c r="CI53" s="60"/>
      <c r="CJ53" s="60"/>
      <c r="CK53" s="60"/>
      <c r="CL53" s="60"/>
      <c r="CM53" s="60"/>
      <c r="CN53" s="60"/>
      <c r="CO53" s="60"/>
      <c r="CP53" s="60"/>
      <c r="CQ53" s="60"/>
      <c r="CR53" s="60"/>
      <c r="CS53" s="60"/>
      <c r="CT53" s="60"/>
      <c r="CU53" s="60"/>
      <c r="CV53" s="60"/>
      <c r="CW53" s="60"/>
      <c r="CX53" s="60"/>
      <c r="CY53" s="60"/>
      <c r="CZ53" s="60"/>
      <c r="DA53" s="60"/>
      <c r="DB53" s="60"/>
      <c r="DC53" s="60"/>
      <c r="DD53" s="60"/>
      <c r="DE53" s="60"/>
      <c r="DF53" s="60"/>
      <c r="DG53" s="60"/>
      <c r="DH53" s="60"/>
      <c r="DI53" s="60"/>
      <c r="DJ53" s="60"/>
      <c r="DK53" s="60"/>
      <c r="DL53" s="60"/>
      <c r="DM53" s="60"/>
      <c r="DN53" s="60"/>
      <c r="DO53" s="60"/>
      <c r="DP53" s="60"/>
      <c r="DQ53" s="60"/>
      <c r="DR53" s="60"/>
      <c r="DS53" s="60"/>
      <c r="DT53" s="60"/>
      <c r="DU53" s="60"/>
      <c r="DV53" s="60"/>
      <c r="DW53" s="60"/>
      <c r="DX53" s="60"/>
      <c r="DY53" s="60"/>
      <c r="DZ53" s="60"/>
      <c r="EA53" s="60"/>
      <c r="EB53" s="60"/>
      <c r="EC53" s="60"/>
      <c r="ED53" s="60"/>
      <c r="EE53" s="60"/>
      <c r="EF53" s="60"/>
      <c r="EG53" s="60"/>
      <c r="EH53" s="60"/>
      <c r="EI53" s="60"/>
      <c r="EJ53" s="60"/>
      <c r="EK53" s="60"/>
      <c r="EL53" s="60"/>
      <c r="EM53" s="60"/>
      <c r="EN53" s="60"/>
      <c r="EO53" s="60"/>
      <c r="EP53" s="60"/>
      <c r="EQ53" s="60"/>
      <c r="ER53" s="60"/>
      <c r="ES53" s="60"/>
      <c r="ET53" s="60"/>
      <c r="EU53" s="60"/>
      <c r="EV53" s="60"/>
      <c r="EW53" s="60"/>
      <c r="EX53" s="60"/>
      <c r="EY53" s="60"/>
      <c r="EZ53" s="60"/>
      <c r="FA53" s="60"/>
      <c r="FB53" s="60"/>
      <c r="FC53" s="60"/>
      <c r="FD53" s="60"/>
      <c r="FE53" s="60"/>
      <c r="FF53" s="60"/>
      <c r="FG53" s="60"/>
      <c r="FH53" s="60"/>
      <c r="FI53" s="60"/>
      <c r="FJ53" s="60"/>
      <c r="FK53" s="60"/>
      <c r="FL53" s="60"/>
      <c r="FM53" s="60"/>
      <c r="FN53" s="60"/>
      <c r="FO53" s="60"/>
      <c r="FP53" s="60"/>
      <c r="FQ53" s="60"/>
      <c r="FR53" s="60"/>
      <c r="FS53" s="60"/>
      <c r="FT53" s="60"/>
      <c r="FU53" s="60"/>
      <c r="FV53" s="60"/>
      <c r="FW53" s="60"/>
      <c r="FX53" s="60"/>
      <c r="FY53" s="60"/>
      <c r="FZ53" s="60"/>
      <c r="GA53" s="60"/>
      <c r="GB53" s="60"/>
      <c r="GC53" s="60"/>
      <c r="GD53" s="60"/>
      <c r="GE53" s="60"/>
      <c r="GF53" s="60"/>
      <c r="GG53" s="60"/>
      <c r="GH53" s="60"/>
      <c r="GI53" s="60"/>
      <c r="GJ53" s="60"/>
      <c r="GK53" s="60"/>
      <c r="GL53" s="60"/>
      <c r="GM53" s="60"/>
      <c r="GN53" s="60"/>
      <c r="GO53" s="60"/>
      <c r="GP53" s="60"/>
      <c r="GQ53" s="60"/>
      <c r="GR53" s="60"/>
      <c r="GS53" s="60"/>
      <c r="GT53" s="60"/>
      <c r="GU53" s="60"/>
      <c r="GV53" s="60"/>
      <c r="GW53" s="60"/>
      <c r="GX53" s="60"/>
      <c r="GY53" s="60"/>
      <c r="GZ53" s="60"/>
      <c r="HA53" s="60"/>
      <c r="HB53" s="60"/>
      <c r="HC53" s="60"/>
      <c r="HD53" s="60"/>
      <c r="HE53" s="60"/>
      <c r="HF53" s="60"/>
      <c r="HG53" s="60"/>
      <c r="HH53" s="60"/>
      <c r="HI53" s="60"/>
      <c r="HJ53" s="60"/>
      <c r="HK53" s="60"/>
      <c r="HL53" s="60"/>
      <c r="HM53" s="60"/>
      <c r="HN53" s="60"/>
      <c r="HO53" s="60"/>
      <c r="HP53" s="60"/>
      <c r="HQ53" s="60"/>
      <c r="HR53" s="60"/>
      <c r="HS53" s="60"/>
      <c r="HT53" s="60"/>
      <c r="HU53" s="60"/>
      <c r="HV53" s="60"/>
      <c r="HW53" s="60"/>
      <c r="HX53" s="60"/>
      <c r="HY53" s="60"/>
      <c r="HZ53" s="60"/>
      <c r="IA53" s="60"/>
      <c r="IB53" s="60"/>
      <c r="IC53" s="60"/>
      <c r="ID53" s="60"/>
      <c r="IE53" s="60"/>
      <c r="IF53" s="60"/>
      <c r="IG53" s="60"/>
      <c r="IH53" s="60"/>
      <c r="II53" s="60"/>
      <c r="IJ53" s="60"/>
      <c r="IK53" s="60"/>
      <c r="IL53" s="60"/>
      <c r="IM53" s="60"/>
      <c r="IN53" s="60"/>
      <c r="IO53" s="60"/>
      <c r="IP53" s="60"/>
      <c r="IQ53" s="60"/>
      <c r="IR53" s="60"/>
      <c r="IS53" s="60"/>
      <c r="IT53" s="60"/>
      <c r="IU53" s="60"/>
      <c r="IV53" s="60"/>
      <c r="IW53" s="60"/>
      <c r="IX53" s="60"/>
    </row>
    <row r="54" spans="1:258">
      <c r="A54" s="373"/>
      <c r="B54" s="374"/>
      <c r="C54" s="375"/>
      <c r="D54" s="143"/>
      <c r="E54" s="373"/>
      <c r="F54" s="373"/>
      <c r="G54" s="376"/>
      <c r="H54" s="373"/>
      <c r="I54" s="150"/>
      <c r="J54" s="151"/>
      <c r="K54" s="145" t="str">
        <f>IFERROR(CONCATENATE(INDEX('8- Politicas de admistración'!$B$16:$F$53,MATCH('5- Identificación de Riesgos'!J54,'8- Politicas de admistración'!$C$16:$C$54,0),1)," - ",L54),"")</f>
        <v/>
      </c>
      <c r="L54" s="146" t="str">
        <f>IFERROR(VLOOKUP(INDEX('8- Politicas de admistración'!$B$16:$F$64,MATCH('5- Identificación de Riesgos'!J54,'8- Politicas de admistración'!$C$16:$C$64,0),1),'8- Politicas de admistración'!$B$16:$F$64,5,FALSE),"")</f>
        <v/>
      </c>
      <c r="M54" s="373"/>
      <c r="N54" s="373"/>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60"/>
      <c r="BN54" s="60"/>
      <c r="BO54" s="60"/>
      <c r="BP54" s="60"/>
      <c r="BQ54" s="60"/>
      <c r="BR54" s="60"/>
      <c r="BS54" s="60"/>
      <c r="BT54" s="60"/>
      <c r="BU54" s="60"/>
      <c r="BV54" s="60"/>
      <c r="BW54" s="60"/>
      <c r="BX54" s="60"/>
      <c r="BY54" s="60"/>
      <c r="BZ54" s="60"/>
      <c r="CA54" s="60"/>
      <c r="CB54" s="60"/>
      <c r="CC54" s="60"/>
      <c r="CD54" s="60"/>
      <c r="CE54" s="60"/>
      <c r="CF54" s="60"/>
      <c r="CG54" s="60"/>
      <c r="CH54" s="60"/>
      <c r="CI54" s="60"/>
      <c r="CJ54" s="60"/>
      <c r="CK54" s="60"/>
      <c r="CL54" s="60"/>
      <c r="CM54" s="60"/>
      <c r="CN54" s="60"/>
      <c r="CO54" s="60"/>
      <c r="CP54" s="60"/>
      <c r="CQ54" s="60"/>
      <c r="CR54" s="60"/>
      <c r="CS54" s="60"/>
      <c r="CT54" s="60"/>
      <c r="CU54" s="60"/>
      <c r="CV54" s="60"/>
      <c r="CW54" s="60"/>
      <c r="CX54" s="60"/>
      <c r="CY54" s="60"/>
      <c r="CZ54" s="60"/>
      <c r="DA54" s="60"/>
      <c r="DB54" s="60"/>
      <c r="DC54" s="60"/>
      <c r="DD54" s="60"/>
      <c r="DE54" s="60"/>
      <c r="DF54" s="60"/>
      <c r="DG54" s="60"/>
      <c r="DH54" s="60"/>
      <c r="DI54" s="60"/>
      <c r="DJ54" s="60"/>
      <c r="DK54" s="60"/>
      <c r="DL54" s="60"/>
      <c r="DM54" s="60"/>
      <c r="DN54" s="60"/>
      <c r="DO54" s="60"/>
      <c r="DP54" s="60"/>
      <c r="DQ54" s="60"/>
      <c r="DR54" s="60"/>
      <c r="DS54" s="60"/>
      <c r="DT54" s="60"/>
      <c r="DU54" s="60"/>
      <c r="DV54" s="60"/>
      <c r="DW54" s="60"/>
      <c r="DX54" s="60"/>
      <c r="DY54" s="60"/>
      <c r="DZ54" s="60"/>
      <c r="EA54" s="60"/>
      <c r="EB54" s="60"/>
      <c r="EC54" s="60"/>
      <c r="ED54" s="60"/>
      <c r="EE54" s="60"/>
      <c r="EF54" s="60"/>
      <c r="EG54" s="60"/>
      <c r="EH54" s="60"/>
      <c r="EI54" s="60"/>
      <c r="EJ54" s="60"/>
      <c r="EK54" s="60"/>
      <c r="EL54" s="60"/>
      <c r="EM54" s="60"/>
      <c r="EN54" s="60"/>
      <c r="EO54" s="60"/>
      <c r="EP54" s="60"/>
      <c r="EQ54" s="60"/>
      <c r="ER54" s="60"/>
      <c r="ES54" s="60"/>
      <c r="ET54" s="60"/>
      <c r="EU54" s="60"/>
      <c r="EV54" s="60"/>
      <c r="EW54" s="60"/>
      <c r="EX54" s="60"/>
      <c r="EY54" s="60"/>
      <c r="EZ54" s="60"/>
      <c r="FA54" s="60"/>
      <c r="FB54" s="60"/>
      <c r="FC54" s="60"/>
      <c r="FD54" s="60"/>
      <c r="FE54" s="60"/>
      <c r="FF54" s="60"/>
      <c r="FG54" s="60"/>
      <c r="FH54" s="60"/>
      <c r="FI54" s="60"/>
      <c r="FJ54" s="60"/>
      <c r="FK54" s="60"/>
      <c r="FL54" s="60"/>
      <c r="FM54" s="60"/>
      <c r="FN54" s="60"/>
      <c r="FO54" s="60"/>
      <c r="FP54" s="60"/>
      <c r="FQ54" s="60"/>
      <c r="FR54" s="60"/>
      <c r="FS54" s="60"/>
      <c r="FT54" s="60"/>
      <c r="FU54" s="60"/>
      <c r="FV54" s="60"/>
      <c r="FW54" s="60"/>
      <c r="FX54" s="60"/>
      <c r="FY54" s="60"/>
      <c r="FZ54" s="60"/>
      <c r="GA54" s="60"/>
      <c r="GB54" s="60"/>
      <c r="GC54" s="60"/>
      <c r="GD54" s="60"/>
      <c r="GE54" s="60"/>
      <c r="GF54" s="60"/>
      <c r="GG54" s="60"/>
      <c r="GH54" s="60"/>
      <c r="GI54" s="60"/>
      <c r="GJ54" s="60"/>
      <c r="GK54" s="60"/>
      <c r="GL54" s="60"/>
      <c r="GM54" s="60"/>
      <c r="GN54" s="60"/>
      <c r="GO54" s="60"/>
      <c r="GP54" s="60"/>
      <c r="GQ54" s="60"/>
      <c r="GR54" s="60"/>
      <c r="GS54" s="60"/>
      <c r="GT54" s="60"/>
      <c r="GU54" s="60"/>
      <c r="GV54" s="60"/>
      <c r="GW54" s="60"/>
      <c r="GX54" s="60"/>
      <c r="GY54" s="60"/>
      <c r="GZ54" s="60"/>
      <c r="HA54" s="60"/>
      <c r="HB54" s="60"/>
      <c r="HC54" s="60"/>
      <c r="HD54" s="60"/>
      <c r="HE54" s="60"/>
      <c r="HF54" s="60"/>
      <c r="HG54" s="60"/>
      <c r="HH54" s="60"/>
      <c r="HI54" s="60"/>
      <c r="HJ54" s="60"/>
      <c r="HK54" s="60"/>
      <c r="HL54" s="60"/>
      <c r="HM54" s="60"/>
      <c r="HN54" s="60"/>
      <c r="HO54" s="60"/>
      <c r="HP54" s="60"/>
      <c r="HQ54" s="60"/>
      <c r="HR54" s="60"/>
      <c r="HS54" s="60"/>
      <c r="HT54" s="60"/>
      <c r="HU54" s="60"/>
      <c r="HV54" s="60"/>
      <c r="HW54" s="60"/>
      <c r="HX54" s="60"/>
      <c r="HY54" s="60"/>
      <c r="HZ54" s="60"/>
      <c r="IA54" s="60"/>
      <c r="IB54" s="60"/>
      <c r="IC54" s="60"/>
      <c r="ID54" s="60"/>
      <c r="IE54" s="60"/>
      <c r="IF54" s="60"/>
      <c r="IG54" s="60"/>
      <c r="IH54" s="60"/>
      <c r="II54" s="60"/>
      <c r="IJ54" s="60"/>
      <c r="IK54" s="60"/>
      <c r="IL54" s="60"/>
      <c r="IM54" s="60"/>
      <c r="IN54" s="60"/>
      <c r="IO54" s="60"/>
      <c r="IP54" s="60"/>
      <c r="IQ54" s="60"/>
      <c r="IR54" s="60"/>
      <c r="IS54" s="60"/>
      <c r="IT54" s="60"/>
      <c r="IU54" s="60"/>
      <c r="IV54" s="60"/>
      <c r="IW54" s="60"/>
      <c r="IX54" s="60"/>
    </row>
    <row r="55" spans="1:258">
      <c r="A55" s="373"/>
      <c r="B55" s="374"/>
      <c r="C55" s="375"/>
      <c r="D55" s="143"/>
      <c r="E55" s="373"/>
      <c r="F55" s="373"/>
      <c r="G55" s="376"/>
      <c r="H55" s="373"/>
      <c r="I55" s="150"/>
      <c r="J55" s="151"/>
      <c r="K55" s="145" t="str">
        <f>IFERROR(CONCATENATE(INDEX('8- Politicas de admistración'!$B$16:$F$53,MATCH('5- Identificación de Riesgos'!J55,'8- Politicas de admistración'!$C$16:$C$54,0),1)," - ",L55),"")</f>
        <v/>
      </c>
      <c r="L55" s="146" t="str">
        <f>IFERROR(VLOOKUP(INDEX('8- Politicas de admistración'!$B$16:$F$64,MATCH('5- Identificación de Riesgos'!J55,'8- Politicas de admistración'!$C$16:$C$64,0),1),'8- Politicas de admistración'!$B$16:$F$64,5,FALSE),"")</f>
        <v/>
      </c>
      <c r="M55" s="373"/>
      <c r="N55" s="373"/>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c r="BK55" s="60"/>
      <c r="BL55" s="60"/>
      <c r="BM55" s="60"/>
      <c r="BN55" s="60"/>
      <c r="BO55" s="60"/>
      <c r="BP55" s="60"/>
      <c r="BQ55" s="60"/>
      <c r="BR55" s="60"/>
      <c r="BS55" s="60"/>
      <c r="BT55" s="60"/>
      <c r="BU55" s="60"/>
      <c r="BV55" s="60"/>
      <c r="BW55" s="60"/>
      <c r="BX55" s="60"/>
      <c r="BY55" s="60"/>
      <c r="BZ55" s="60"/>
      <c r="CA55" s="60"/>
      <c r="CB55" s="60"/>
      <c r="CC55" s="60"/>
      <c r="CD55" s="60"/>
      <c r="CE55" s="60"/>
      <c r="CF55" s="60"/>
      <c r="CG55" s="60"/>
      <c r="CH55" s="60"/>
      <c r="CI55" s="60"/>
      <c r="CJ55" s="60"/>
      <c r="CK55" s="60"/>
      <c r="CL55" s="60"/>
      <c r="CM55" s="60"/>
      <c r="CN55" s="60"/>
      <c r="CO55" s="60"/>
      <c r="CP55" s="60"/>
      <c r="CQ55" s="60"/>
      <c r="CR55" s="60"/>
      <c r="CS55" s="60"/>
      <c r="CT55" s="60"/>
      <c r="CU55" s="60"/>
      <c r="CV55" s="60"/>
      <c r="CW55" s="60"/>
      <c r="CX55" s="60"/>
      <c r="CY55" s="60"/>
      <c r="CZ55" s="60"/>
      <c r="DA55" s="60"/>
      <c r="DB55" s="60"/>
      <c r="DC55" s="60"/>
      <c r="DD55" s="60"/>
      <c r="DE55" s="60"/>
      <c r="DF55" s="60"/>
      <c r="DG55" s="60"/>
      <c r="DH55" s="60"/>
      <c r="DI55" s="60"/>
      <c r="DJ55" s="60"/>
      <c r="DK55" s="60"/>
      <c r="DL55" s="60"/>
      <c r="DM55" s="60"/>
      <c r="DN55" s="60"/>
      <c r="DO55" s="60"/>
      <c r="DP55" s="60"/>
      <c r="DQ55" s="60"/>
      <c r="DR55" s="60"/>
      <c r="DS55" s="60"/>
      <c r="DT55" s="60"/>
      <c r="DU55" s="60"/>
      <c r="DV55" s="60"/>
      <c r="DW55" s="60"/>
      <c r="DX55" s="60"/>
      <c r="DY55" s="60"/>
      <c r="DZ55" s="60"/>
      <c r="EA55" s="60"/>
      <c r="EB55" s="60"/>
      <c r="EC55" s="60"/>
      <c r="ED55" s="60"/>
      <c r="EE55" s="60"/>
      <c r="EF55" s="60"/>
      <c r="EG55" s="60"/>
      <c r="EH55" s="60"/>
      <c r="EI55" s="60"/>
      <c r="EJ55" s="60"/>
      <c r="EK55" s="60"/>
      <c r="EL55" s="60"/>
      <c r="EM55" s="60"/>
      <c r="EN55" s="60"/>
      <c r="EO55" s="60"/>
      <c r="EP55" s="60"/>
      <c r="EQ55" s="60"/>
      <c r="ER55" s="60"/>
      <c r="ES55" s="60"/>
      <c r="ET55" s="60"/>
      <c r="EU55" s="60"/>
      <c r="EV55" s="60"/>
      <c r="EW55" s="60"/>
      <c r="EX55" s="60"/>
      <c r="EY55" s="60"/>
      <c r="EZ55" s="60"/>
      <c r="FA55" s="60"/>
      <c r="FB55" s="60"/>
      <c r="FC55" s="60"/>
      <c r="FD55" s="60"/>
      <c r="FE55" s="60"/>
      <c r="FF55" s="60"/>
      <c r="FG55" s="60"/>
      <c r="FH55" s="60"/>
      <c r="FI55" s="60"/>
      <c r="FJ55" s="60"/>
      <c r="FK55" s="60"/>
      <c r="FL55" s="60"/>
      <c r="FM55" s="60"/>
      <c r="FN55" s="60"/>
      <c r="FO55" s="60"/>
      <c r="FP55" s="60"/>
      <c r="FQ55" s="60"/>
      <c r="FR55" s="60"/>
      <c r="FS55" s="60"/>
      <c r="FT55" s="60"/>
      <c r="FU55" s="60"/>
      <c r="FV55" s="60"/>
      <c r="FW55" s="60"/>
      <c r="FX55" s="60"/>
      <c r="FY55" s="60"/>
      <c r="FZ55" s="60"/>
      <c r="GA55" s="60"/>
      <c r="GB55" s="60"/>
      <c r="GC55" s="60"/>
      <c r="GD55" s="60"/>
      <c r="GE55" s="60"/>
      <c r="GF55" s="60"/>
      <c r="GG55" s="60"/>
      <c r="GH55" s="60"/>
      <c r="GI55" s="60"/>
      <c r="GJ55" s="60"/>
      <c r="GK55" s="60"/>
      <c r="GL55" s="60"/>
      <c r="GM55" s="60"/>
      <c r="GN55" s="60"/>
      <c r="GO55" s="60"/>
      <c r="GP55" s="60"/>
      <c r="GQ55" s="60"/>
      <c r="GR55" s="60"/>
      <c r="GS55" s="60"/>
      <c r="GT55" s="60"/>
      <c r="GU55" s="60"/>
      <c r="GV55" s="60"/>
      <c r="GW55" s="60"/>
      <c r="GX55" s="60"/>
      <c r="GY55" s="60"/>
      <c r="GZ55" s="60"/>
      <c r="HA55" s="60"/>
      <c r="HB55" s="60"/>
      <c r="HC55" s="60"/>
      <c r="HD55" s="60"/>
      <c r="HE55" s="60"/>
      <c r="HF55" s="60"/>
      <c r="HG55" s="60"/>
      <c r="HH55" s="60"/>
      <c r="HI55" s="60"/>
      <c r="HJ55" s="60"/>
      <c r="HK55" s="60"/>
      <c r="HL55" s="60"/>
      <c r="HM55" s="60"/>
      <c r="HN55" s="60"/>
      <c r="HO55" s="60"/>
      <c r="HP55" s="60"/>
      <c r="HQ55" s="60"/>
      <c r="HR55" s="60"/>
      <c r="HS55" s="60"/>
      <c r="HT55" s="60"/>
      <c r="HU55" s="60"/>
      <c r="HV55" s="60"/>
      <c r="HW55" s="60"/>
      <c r="HX55" s="60"/>
      <c r="HY55" s="60"/>
      <c r="HZ55" s="60"/>
      <c r="IA55" s="60"/>
      <c r="IB55" s="60"/>
      <c r="IC55" s="60"/>
      <c r="ID55" s="60"/>
      <c r="IE55" s="60"/>
      <c r="IF55" s="60"/>
      <c r="IG55" s="60"/>
      <c r="IH55" s="60"/>
      <c r="II55" s="60"/>
      <c r="IJ55" s="60"/>
      <c r="IK55" s="60"/>
      <c r="IL55" s="60"/>
      <c r="IM55" s="60"/>
      <c r="IN55" s="60"/>
      <c r="IO55" s="60"/>
      <c r="IP55" s="60"/>
      <c r="IQ55" s="60"/>
      <c r="IR55" s="60"/>
      <c r="IS55" s="60"/>
      <c r="IT55" s="60"/>
      <c r="IU55" s="60"/>
      <c r="IV55" s="60"/>
      <c r="IW55" s="60"/>
      <c r="IX55" s="60"/>
    </row>
    <row r="56" spans="1:258">
      <c r="A56" s="373"/>
      <c r="B56" s="374"/>
      <c r="C56" s="375"/>
      <c r="D56" s="143"/>
      <c r="E56" s="373"/>
      <c r="F56" s="373"/>
      <c r="G56" s="376"/>
      <c r="H56" s="373"/>
      <c r="I56" s="150"/>
      <c r="J56" s="151"/>
      <c r="L56" s="146" t="str">
        <f>IFERROR(VLOOKUP(INDEX('8- Politicas de admistración'!$B$16:$F$64,MATCH('5- Identificación de Riesgos'!J56,'8- Politicas de admistración'!$C$16:$C$64,0),1),'8- Politicas de admistración'!$B$16:$F$64,5,FALSE),"")</f>
        <v/>
      </c>
      <c r="M56" s="373"/>
      <c r="N56" s="373"/>
      <c r="O56" s="60"/>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60"/>
      <c r="AP56" s="60"/>
      <c r="AQ56" s="60"/>
      <c r="AR56" s="60"/>
      <c r="AS56" s="60"/>
      <c r="AT56" s="60"/>
      <c r="AU56" s="60"/>
      <c r="AV56" s="60"/>
      <c r="AW56" s="60"/>
      <c r="AX56" s="60"/>
      <c r="AY56" s="60"/>
      <c r="AZ56" s="60"/>
      <c r="BA56" s="60"/>
      <c r="BB56" s="60"/>
      <c r="BC56" s="60"/>
      <c r="BD56" s="60"/>
      <c r="BE56" s="60"/>
      <c r="BF56" s="60"/>
      <c r="BG56" s="60"/>
      <c r="BH56" s="60"/>
      <c r="BI56" s="60"/>
      <c r="BJ56" s="60"/>
      <c r="BK56" s="60"/>
      <c r="BL56" s="60"/>
      <c r="BM56" s="60"/>
      <c r="BN56" s="60"/>
      <c r="BO56" s="60"/>
      <c r="BP56" s="60"/>
      <c r="BQ56" s="60"/>
      <c r="BR56" s="60"/>
      <c r="BS56" s="60"/>
      <c r="BT56" s="60"/>
      <c r="BU56" s="60"/>
      <c r="BV56" s="60"/>
      <c r="BW56" s="60"/>
      <c r="BX56" s="60"/>
      <c r="BY56" s="60"/>
      <c r="BZ56" s="60"/>
      <c r="CA56" s="60"/>
      <c r="CB56" s="60"/>
      <c r="CC56" s="60"/>
      <c r="CD56" s="60"/>
      <c r="CE56" s="60"/>
      <c r="CF56" s="60"/>
      <c r="CG56" s="60"/>
      <c r="CH56" s="60"/>
      <c r="CI56" s="60"/>
      <c r="CJ56" s="60"/>
      <c r="CK56" s="60"/>
      <c r="CL56" s="60"/>
      <c r="CM56" s="60"/>
      <c r="CN56" s="60"/>
      <c r="CO56" s="60"/>
      <c r="CP56" s="60"/>
      <c r="CQ56" s="60"/>
      <c r="CR56" s="60"/>
      <c r="CS56" s="60"/>
      <c r="CT56" s="60"/>
      <c r="CU56" s="60"/>
      <c r="CV56" s="60"/>
      <c r="CW56" s="60"/>
      <c r="CX56" s="60"/>
      <c r="CY56" s="60"/>
      <c r="CZ56" s="60"/>
      <c r="DA56" s="60"/>
      <c r="DB56" s="60"/>
      <c r="DC56" s="60"/>
      <c r="DD56" s="60"/>
      <c r="DE56" s="60"/>
      <c r="DF56" s="60"/>
      <c r="DG56" s="60"/>
      <c r="DH56" s="60"/>
      <c r="DI56" s="60"/>
      <c r="DJ56" s="60"/>
      <c r="DK56" s="60"/>
      <c r="DL56" s="60"/>
      <c r="DM56" s="60"/>
      <c r="DN56" s="60"/>
      <c r="DO56" s="60"/>
      <c r="DP56" s="60"/>
      <c r="DQ56" s="60"/>
      <c r="DR56" s="60"/>
      <c r="DS56" s="60"/>
      <c r="DT56" s="60"/>
      <c r="DU56" s="60"/>
      <c r="DV56" s="60"/>
      <c r="DW56" s="60"/>
      <c r="DX56" s="60"/>
      <c r="DY56" s="60"/>
      <c r="DZ56" s="60"/>
      <c r="EA56" s="60"/>
      <c r="EB56" s="60"/>
      <c r="EC56" s="60"/>
      <c r="ED56" s="60"/>
      <c r="EE56" s="60"/>
      <c r="EF56" s="60"/>
      <c r="EG56" s="60"/>
      <c r="EH56" s="60"/>
      <c r="EI56" s="60"/>
      <c r="EJ56" s="60"/>
      <c r="EK56" s="60"/>
      <c r="EL56" s="60"/>
      <c r="EM56" s="60"/>
      <c r="EN56" s="60"/>
      <c r="EO56" s="60"/>
      <c r="EP56" s="60"/>
      <c r="EQ56" s="60"/>
      <c r="ER56" s="60"/>
      <c r="ES56" s="60"/>
      <c r="ET56" s="60"/>
      <c r="EU56" s="60"/>
      <c r="EV56" s="60"/>
      <c r="EW56" s="60"/>
      <c r="EX56" s="60"/>
      <c r="EY56" s="60"/>
      <c r="EZ56" s="60"/>
      <c r="FA56" s="60"/>
      <c r="FB56" s="60"/>
      <c r="FC56" s="60"/>
      <c r="FD56" s="60"/>
      <c r="FE56" s="60"/>
      <c r="FF56" s="60"/>
      <c r="FG56" s="60"/>
      <c r="FH56" s="60"/>
      <c r="FI56" s="60"/>
      <c r="FJ56" s="60"/>
      <c r="FK56" s="60"/>
      <c r="FL56" s="60"/>
      <c r="FM56" s="60"/>
      <c r="FN56" s="60"/>
      <c r="FO56" s="60"/>
      <c r="FP56" s="60"/>
      <c r="FQ56" s="60"/>
      <c r="FR56" s="60"/>
      <c r="FS56" s="60"/>
      <c r="FT56" s="60"/>
      <c r="FU56" s="60"/>
      <c r="FV56" s="60"/>
      <c r="FW56" s="60"/>
      <c r="FX56" s="60"/>
      <c r="FY56" s="60"/>
      <c r="FZ56" s="60"/>
      <c r="GA56" s="60"/>
      <c r="GB56" s="60"/>
      <c r="GC56" s="60"/>
      <c r="GD56" s="60"/>
      <c r="GE56" s="60"/>
      <c r="GF56" s="60"/>
      <c r="GG56" s="60"/>
      <c r="GH56" s="60"/>
      <c r="GI56" s="60"/>
      <c r="GJ56" s="60"/>
      <c r="GK56" s="60"/>
      <c r="GL56" s="60"/>
      <c r="GM56" s="60"/>
      <c r="GN56" s="60"/>
      <c r="GO56" s="60"/>
      <c r="GP56" s="60"/>
      <c r="GQ56" s="60"/>
      <c r="GR56" s="60"/>
      <c r="GS56" s="60"/>
      <c r="GT56" s="60"/>
      <c r="GU56" s="60"/>
      <c r="GV56" s="60"/>
      <c r="GW56" s="60"/>
      <c r="GX56" s="60"/>
      <c r="GY56" s="60"/>
      <c r="GZ56" s="60"/>
      <c r="HA56" s="60"/>
      <c r="HB56" s="60"/>
      <c r="HC56" s="60"/>
      <c r="HD56" s="60"/>
      <c r="HE56" s="60"/>
      <c r="HF56" s="60"/>
      <c r="HG56" s="60"/>
      <c r="HH56" s="60"/>
      <c r="HI56" s="60"/>
      <c r="HJ56" s="60"/>
      <c r="HK56" s="60"/>
      <c r="HL56" s="60"/>
      <c r="HM56" s="60"/>
      <c r="HN56" s="60"/>
      <c r="HO56" s="60"/>
      <c r="HP56" s="60"/>
      <c r="HQ56" s="60"/>
      <c r="HR56" s="60"/>
      <c r="HS56" s="60"/>
      <c r="HT56" s="60"/>
      <c r="HU56" s="60"/>
      <c r="HV56" s="60"/>
      <c r="HW56" s="60"/>
      <c r="HX56" s="60"/>
      <c r="HY56" s="60"/>
      <c r="HZ56" s="60"/>
      <c r="IA56" s="60"/>
      <c r="IB56" s="60"/>
      <c r="IC56" s="60"/>
      <c r="ID56" s="60"/>
      <c r="IE56" s="60"/>
      <c r="IF56" s="60"/>
      <c r="IG56" s="60"/>
      <c r="IH56" s="60"/>
      <c r="II56" s="60"/>
      <c r="IJ56" s="60"/>
      <c r="IK56" s="60"/>
      <c r="IL56" s="60"/>
      <c r="IM56" s="60"/>
      <c r="IN56" s="60"/>
      <c r="IO56" s="60"/>
      <c r="IP56" s="60"/>
      <c r="IQ56" s="60"/>
      <c r="IR56" s="60"/>
      <c r="IS56" s="60"/>
      <c r="IT56" s="60"/>
      <c r="IU56" s="60"/>
      <c r="IV56" s="60"/>
      <c r="IW56" s="60"/>
      <c r="IX56" s="60"/>
    </row>
    <row r="57" spans="1:258">
      <c r="A57" s="373"/>
      <c r="B57" s="374"/>
      <c r="C57" s="375"/>
      <c r="D57" s="147"/>
      <c r="E57" s="373"/>
      <c r="F57" s="373"/>
      <c r="G57" s="376"/>
      <c r="H57" s="373"/>
      <c r="I57" s="150"/>
      <c r="J57" s="151"/>
      <c r="K57" s="145"/>
      <c r="L57" s="146" t="str">
        <f>IFERROR(VLOOKUP(INDEX('8- Politicas de admistración'!$B$16:$F$64,MATCH('5- Identificación de Riesgos'!J57,'8- Politicas de admistración'!$C$16:$C$64,0),1),'8- Politicas de admistración'!$B$16:$F$64,5,FALSE),"")</f>
        <v/>
      </c>
      <c r="M57" s="373"/>
      <c r="N57" s="373"/>
      <c r="O57" s="60"/>
      <c r="P57" s="60"/>
      <c r="Q57" s="60"/>
      <c r="R57" s="60"/>
      <c r="S57" s="60"/>
      <c r="T57" s="60"/>
      <c r="U57" s="60"/>
      <c r="V57" s="60"/>
      <c r="W57" s="60"/>
      <c r="X57" s="60"/>
      <c r="Y57" s="60"/>
      <c r="Z57" s="60"/>
      <c r="AA57" s="60"/>
      <c r="AB57" s="60"/>
      <c r="AC57" s="60"/>
      <c r="AD57" s="60"/>
      <c r="AE57" s="60"/>
      <c r="AF57" s="60"/>
      <c r="AG57" s="60"/>
      <c r="AH57" s="60"/>
      <c r="AI57" s="60"/>
      <c r="AJ57" s="60"/>
      <c r="AK57" s="60"/>
      <c r="AL57" s="60"/>
      <c r="AM57" s="60"/>
      <c r="AN57" s="60"/>
      <c r="AO57" s="60"/>
      <c r="AP57" s="60"/>
      <c r="AQ57" s="60"/>
      <c r="AR57" s="60"/>
      <c r="AS57" s="60"/>
      <c r="AT57" s="60"/>
      <c r="AU57" s="60"/>
      <c r="AV57" s="60"/>
      <c r="AW57" s="60"/>
      <c r="AX57" s="60"/>
      <c r="AY57" s="60"/>
      <c r="AZ57" s="60"/>
      <c r="BA57" s="60"/>
      <c r="BB57" s="60"/>
      <c r="BC57" s="60"/>
      <c r="BD57" s="60"/>
      <c r="BE57" s="60"/>
      <c r="BF57" s="60"/>
      <c r="BG57" s="60"/>
      <c r="BH57" s="60"/>
      <c r="BI57" s="60"/>
      <c r="BJ57" s="60"/>
      <c r="BK57" s="60"/>
      <c r="BL57" s="60"/>
      <c r="BM57" s="60"/>
      <c r="BN57" s="60"/>
      <c r="BO57" s="60"/>
      <c r="BP57" s="60"/>
      <c r="BQ57" s="60"/>
      <c r="BR57" s="60"/>
      <c r="BS57" s="60"/>
      <c r="BT57" s="60"/>
      <c r="BU57" s="60"/>
      <c r="BV57" s="60"/>
      <c r="BW57" s="60"/>
      <c r="BX57" s="60"/>
      <c r="BY57" s="60"/>
      <c r="BZ57" s="60"/>
      <c r="CA57" s="60"/>
      <c r="CB57" s="60"/>
      <c r="CC57" s="60"/>
      <c r="CD57" s="60"/>
      <c r="CE57" s="60"/>
      <c r="CF57" s="60"/>
      <c r="CG57" s="60"/>
      <c r="CH57" s="60"/>
      <c r="CI57" s="60"/>
      <c r="CJ57" s="60"/>
      <c r="CK57" s="60"/>
      <c r="CL57" s="60"/>
      <c r="CM57" s="60"/>
      <c r="CN57" s="60"/>
      <c r="CO57" s="60"/>
      <c r="CP57" s="60"/>
      <c r="CQ57" s="60"/>
      <c r="CR57" s="60"/>
      <c r="CS57" s="60"/>
      <c r="CT57" s="60"/>
      <c r="CU57" s="60"/>
      <c r="CV57" s="60"/>
      <c r="CW57" s="60"/>
      <c r="CX57" s="60"/>
      <c r="CY57" s="60"/>
      <c r="CZ57" s="60"/>
      <c r="DA57" s="60"/>
      <c r="DB57" s="60"/>
      <c r="DC57" s="60"/>
      <c r="DD57" s="60"/>
      <c r="DE57" s="60"/>
      <c r="DF57" s="60"/>
      <c r="DG57" s="60"/>
      <c r="DH57" s="60"/>
      <c r="DI57" s="60"/>
      <c r="DJ57" s="60"/>
      <c r="DK57" s="60"/>
      <c r="DL57" s="60"/>
      <c r="DM57" s="60"/>
      <c r="DN57" s="60"/>
      <c r="DO57" s="60"/>
      <c r="DP57" s="60"/>
      <c r="DQ57" s="60"/>
      <c r="DR57" s="60"/>
      <c r="DS57" s="60"/>
      <c r="DT57" s="60"/>
      <c r="DU57" s="60"/>
      <c r="DV57" s="60"/>
      <c r="DW57" s="60"/>
      <c r="DX57" s="60"/>
      <c r="DY57" s="60"/>
      <c r="DZ57" s="60"/>
      <c r="EA57" s="60"/>
      <c r="EB57" s="60"/>
      <c r="EC57" s="60"/>
      <c r="ED57" s="60"/>
      <c r="EE57" s="60"/>
      <c r="EF57" s="60"/>
      <c r="EG57" s="60"/>
      <c r="EH57" s="60"/>
      <c r="EI57" s="60"/>
      <c r="EJ57" s="60"/>
      <c r="EK57" s="60"/>
      <c r="EL57" s="60"/>
      <c r="EM57" s="60"/>
      <c r="EN57" s="60"/>
      <c r="EO57" s="60"/>
      <c r="EP57" s="60"/>
      <c r="EQ57" s="60"/>
      <c r="ER57" s="60"/>
      <c r="ES57" s="60"/>
      <c r="ET57" s="60"/>
      <c r="EU57" s="60"/>
      <c r="EV57" s="60"/>
      <c r="EW57" s="60"/>
      <c r="EX57" s="60"/>
      <c r="EY57" s="60"/>
      <c r="EZ57" s="60"/>
      <c r="FA57" s="60"/>
      <c r="FB57" s="60"/>
      <c r="FC57" s="60"/>
      <c r="FD57" s="60"/>
      <c r="FE57" s="60"/>
      <c r="FF57" s="60"/>
      <c r="FG57" s="60"/>
      <c r="FH57" s="60"/>
      <c r="FI57" s="60"/>
      <c r="FJ57" s="60"/>
      <c r="FK57" s="60"/>
      <c r="FL57" s="60"/>
      <c r="FM57" s="60"/>
      <c r="FN57" s="60"/>
      <c r="FO57" s="60"/>
      <c r="FP57" s="60"/>
      <c r="FQ57" s="60"/>
      <c r="FR57" s="60"/>
      <c r="FS57" s="60"/>
      <c r="FT57" s="60"/>
      <c r="FU57" s="60"/>
      <c r="FV57" s="60"/>
      <c r="FW57" s="60"/>
      <c r="FX57" s="60"/>
      <c r="FY57" s="60"/>
      <c r="FZ57" s="60"/>
      <c r="GA57" s="60"/>
      <c r="GB57" s="60"/>
      <c r="GC57" s="60"/>
      <c r="GD57" s="60"/>
      <c r="GE57" s="60"/>
      <c r="GF57" s="60"/>
      <c r="GG57" s="60"/>
      <c r="GH57" s="60"/>
      <c r="GI57" s="60"/>
      <c r="GJ57" s="60"/>
      <c r="GK57" s="60"/>
      <c r="GL57" s="60"/>
      <c r="GM57" s="60"/>
      <c r="GN57" s="60"/>
      <c r="GO57" s="60"/>
      <c r="GP57" s="60"/>
      <c r="GQ57" s="60"/>
      <c r="GR57" s="60"/>
      <c r="GS57" s="60"/>
      <c r="GT57" s="60"/>
      <c r="GU57" s="60"/>
      <c r="GV57" s="60"/>
      <c r="GW57" s="60"/>
      <c r="GX57" s="60"/>
      <c r="GY57" s="60"/>
      <c r="GZ57" s="60"/>
      <c r="HA57" s="60"/>
      <c r="HB57" s="60"/>
      <c r="HC57" s="60"/>
      <c r="HD57" s="60"/>
      <c r="HE57" s="60"/>
      <c r="HF57" s="60"/>
      <c r="HG57" s="60"/>
      <c r="HH57" s="60"/>
      <c r="HI57" s="60"/>
      <c r="HJ57" s="60"/>
      <c r="HK57" s="60"/>
      <c r="HL57" s="60"/>
      <c r="HM57" s="60"/>
      <c r="HN57" s="60"/>
      <c r="HO57" s="60"/>
      <c r="HP57" s="60"/>
      <c r="HQ57" s="60"/>
      <c r="HR57" s="60"/>
      <c r="HS57" s="60"/>
      <c r="HT57" s="60"/>
      <c r="HU57" s="60"/>
      <c r="HV57" s="60"/>
      <c r="HW57" s="60"/>
      <c r="HX57" s="60"/>
      <c r="HY57" s="60"/>
      <c r="HZ57" s="60"/>
      <c r="IA57" s="60"/>
      <c r="IB57" s="60"/>
      <c r="IC57" s="60"/>
      <c r="ID57" s="60"/>
      <c r="IE57" s="60"/>
      <c r="IF57" s="60"/>
      <c r="IG57" s="60"/>
      <c r="IH57" s="60"/>
      <c r="II57" s="60"/>
      <c r="IJ57" s="60"/>
      <c r="IK57" s="60"/>
      <c r="IL57" s="60"/>
      <c r="IM57" s="60"/>
      <c r="IN57" s="60"/>
      <c r="IO57" s="60"/>
      <c r="IP57" s="60"/>
      <c r="IQ57" s="60"/>
      <c r="IR57" s="60"/>
      <c r="IS57" s="60"/>
      <c r="IT57" s="60"/>
      <c r="IU57" s="60"/>
      <c r="IV57" s="60"/>
      <c r="IW57" s="60"/>
      <c r="IX57" s="60"/>
    </row>
    <row r="58" spans="1:258">
      <c r="A58" s="373"/>
      <c r="B58" s="374"/>
      <c r="C58" s="375"/>
      <c r="D58" s="147"/>
      <c r="E58" s="373"/>
      <c r="F58" s="373"/>
      <c r="G58" s="376"/>
      <c r="H58" s="373"/>
      <c r="I58" s="150"/>
      <c r="J58" s="151"/>
      <c r="K58" s="145" t="str">
        <f>IFERROR(CONCATENATE(INDEX('8- Politicas de admistración'!$B$16:$F$53,MATCH('5- Identificación de Riesgos'!J58,'8- Politicas de admistración'!$C$16:$C$54,0),1)," - ",L58),"")</f>
        <v/>
      </c>
      <c r="L58" s="146" t="str">
        <f>IFERROR(VLOOKUP(INDEX('8- Politicas de admistración'!$B$16:$F$64,MATCH('5- Identificación de Riesgos'!J58,'8- Politicas de admistración'!$C$16:$C$64,0),1),'8- Politicas de admistración'!$B$16:$F$64,5,FALSE),"")</f>
        <v/>
      </c>
      <c r="M58" s="373"/>
      <c r="N58" s="373"/>
      <c r="O58" s="60"/>
      <c r="P58" s="60"/>
      <c r="Q58" s="60"/>
      <c r="R58" s="60"/>
      <c r="S58" s="60"/>
      <c r="T58" s="60"/>
      <c r="U58" s="60"/>
      <c r="V58" s="60"/>
      <c r="W58" s="60"/>
      <c r="X58" s="60"/>
      <c r="Y58" s="60"/>
      <c r="Z58" s="60"/>
      <c r="AA58" s="60"/>
      <c r="AB58" s="60"/>
      <c r="AC58" s="60"/>
      <c r="AD58" s="60"/>
      <c r="AE58" s="60"/>
      <c r="AF58" s="60"/>
      <c r="AG58" s="60"/>
      <c r="AH58" s="60"/>
      <c r="AI58" s="60"/>
      <c r="AJ58" s="60"/>
      <c r="AK58" s="60"/>
      <c r="AL58" s="60"/>
      <c r="AM58" s="60"/>
      <c r="AN58" s="60"/>
      <c r="AO58" s="60"/>
      <c r="AP58" s="60"/>
      <c r="AQ58" s="60"/>
      <c r="AR58" s="60"/>
      <c r="AS58" s="60"/>
      <c r="AT58" s="60"/>
      <c r="AU58" s="60"/>
      <c r="AV58" s="60"/>
      <c r="AW58" s="60"/>
      <c r="AX58" s="60"/>
      <c r="AY58" s="60"/>
      <c r="AZ58" s="60"/>
      <c r="BA58" s="60"/>
      <c r="BB58" s="60"/>
      <c r="BC58" s="60"/>
      <c r="BD58" s="60"/>
      <c r="BE58" s="60"/>
      <c r="BF58" s="60"/>
      <c r="BG58" s="60"/>
      <c r="BH58" s="60"/>
      <c r="BI58" s="60"/>
      <c r="BJ58" s="60"/>
      <c r="BK58" s="60"/>
      <c r="BL58" s="60"/>
      <c r="BM58" s="60"/>
      <c r="BN58" s="60"/>
      <c r="BO58" s="60"/>
      <c r="BP58" s="60"/>
      <c r="BQ58" s="60"/>
      <c r="BR58" s="60"/>
      <c r="BS58" s="60"/>
      <c r="BT58" s="60"/>
      <c r="BU58" s="60"/>
      <c r="BV58" s="60"/>
      <c r="BW58" s="60"/>
      <c r="BX58" s="60"/>
      <c r="BY58" s="60"/>
      <c r="BZ58" s="60"/>
      <c r="CA58" s="60"/>
      <c r="CB58" s="60"/>
      <c r="CC58" s="60"/>
      <c r="CD58" s="60"/>
      <c r="CE58" s="60"/>
      <c r="CF58" s="60"/>
      <c r="CG58" s="60"/>
      <c r="CH58" s="60"/>
      <c r="CI58" s="60"/>
      <c r="CJ58" s="60"/>
      <c r="CK58" s="60"/>
      <c r="CL58" s="60"/>
      <c r="CM58" s="60"/>
      <c r="CN58" s="60"/>
      <c r="CO58" s="60"/>
      <c r="CP58" s="60"/>
      <c r="CQ58" s="60"/>
      <c r="CR58" s="60"/>
      <c r="CS58" s="60"/>
      <c r="CT58" s="60"/>
      <c r="CU58" s="60"/>
      <c r="CV58" s="60"/>
      <c r="CW58" s="60"/>
      <c r="CX58" s="60"/>
      <c r="CY58" s="60"/>
      <c r="CZ58" s="60"/>
      <c r="DA58" s="60"/>
      <c r="DB58" s="60"/>
      <c r="DC58" s="60"/>
      <c r="DD58" s="60"/>
      <c r="DE58" s="60"/>
      <c r="DF58" s="60"/>
      <c r="DG58" s="60"/>
      <c r="DH58" s="60"/>
      <c r="DI58" s="60"/>
      <c r="DJ58" s="60"/>
      <c r="DK58" s="60"/>
      <c r="DL58" s="60"/>
      <c r="DM58" s="60"/>
      <c r="DN58" s="60"/>
      <c r="DO58" s="60"/>
      <c r="DP58" s="60"/>
      <c r="DQ58" s="60"/>
      <c r="DR58" s="60"/>
      <c r="DS58" s="60"/>
      <c r="DT58" s="60"/>
      <c r="DU58" s="60"/>
      <c r="DV58" s="60"/>
      <c r="DW58" s="60"/>
      <c r="DX58" s="60"/>
      <c r="DY58" s="60"/>
      <c r="DZ58" s="60"/>
      <c r="EA58" s="60"/>
      <c r="EB58" s="60"/>
      <c r="EC58" s="60"/>
      <c r="ED58" s="60"/>
      <c r="EE58" s="60"/>
      <c r="EF58" s="60"/>
      <c r="EG58" s="60"/>
      <c r="EH58" s="60"/>
      <c r="EI58" s="60"/>
      <c r="EJ58" s="60"/>
      <c r="EK58" s="60"/>
      <c r="EL58" s="60"/>
      <c r="EM58" s="60"/>
      <c r="EN58" s="60"/>
      <c r="EO58" s="60"/>
      <c r="EP58" s="60"/>
      <c r="EQ58" s="60"/>
      <c r="ER58" s="60"/>
      <c r="ES58" s="60"/>
      <c r="ET58" s="60"/>
      <c r="EU58" s="60"/>
      <c r="EV58" s="60"/>
      <c r="EW58" s="60"/>
      <c r="EX58" s="60"/>
      <c r="EY58" s="60"/>
      <c r="EZ58" s="60"/>
      <c r="FA58" s="60"/>
      <c r="FB58" s="60"/>
      <c r="FC58" s="60"/>
      <c r="FD58" s="60"/>
      <c r="FE58" s="60"/>
      <c r="FF58" s="60"/>
      <c r="FG58" s="60"/>
      <c r="FH58" s="60"/>
      <c r="FI58" s="60"/>
      <c r="FJ58" s="60"/>
      <c r="FK58" s="60"/>
      <c r="FL58" s="60"/>
      <c r="FM58" s="60"/>
      <c r="FN58" s="60"/>
      <c r="FO58" s="60"/>
      <c r="FP58" s="60"/>
      <c r="FQ58" s="60"/>
      <c r="FR58" s="60"/>
      <c r="FS58" s="60"/>
      <c r="FT58" s="60"/>
      <c r="FU58" s="60"/>
      <c r="FV58" s="60"/>
      <c r="FW58" s="60"/>
      <c r="FX58" s="60"/>
      <c r="FY58" s="60"/>
      <c r="FZ58" s="60"/>
      <c r="GA58" s="60"/>
      <c r="GB58" s="60"/>
      <c r="GC58" s="60"/>
      <c r="GD58" s="60"/>
      <c r="GE58" s="60"/>
      <c r="GF58" s="60"/>
      <c r="GG58" s="60"/>
      <c r="GH58" s="60"/>
      <c r="GI58" s="60"/>
      <c r="GJ58" s="60"/>
      <c r="GK58" s="60"/>
      <c r="GL58" s="60"/>
      <c r="GM58" s="60"/>
      <c r="GN58" s="60"/>
      <c r="GO58" s="60"/>
      <c r="GP58" s="60"/>
      <c r="GQ58" s="60"/>
      <c r="GR58" s="60"/>
      <c r="GS58" s="60"/>
      <c r="GT58" s="60"/>
      <c r="GU58" s="60"/>
      <c r="GV58" s="60"/>
      <c r="GW58" s="60"/>
      <c r="GX58" s="60"/>
      <c r="GY58" s="60"/>
      <c r="GZ58" s="60"/>
      <c r="HA58" s="60"/>
      <c r="HB58" s="60"/>
      <c r="HC58" s="60"/>
      <c r="HD58" s="60"/>
      <c r="HE58" s="60"/>
      <c r="HF58" s="60"/>
      <c r="HG58" s="60"/>
      <c r="HH58" s="60"/>
      <c r="HI58" s="60"/>
      <c r="HJ58" s="60"/>
      <c r="HK58" s="60"/>
      <c r="HL58" s="60"/>
      <c r="HM58" s="60"/>
      <c r="HN58" s="60"/>
      <c r="HO58" s="60"/>
      <c r="HP58" s="60"/>
      <c r="HQ58" s="60"/>
      <c r="HR58" s="60"/>
      <c r="HS58" s="60"/>
      <c r="HT58" s="60"/>
      <c r="HU58" s="60"/>
      <c r="HV58" s="60"/>
      <c r="HW58" s="60"/>
      <c r="HX58" s="60"/>
      <c r="HY58" s="60"/>
      <c r="HZ58" s="60"/>
      <c r="IA58" s="60"/>
      <c r="IB58" s="60"/>
      <c r="IC58" s="60"/>
      <c r="ID58" s="60"/>
      <c r="IE58" s="60"/>
      <c r="IF58" s="60"/>
      <c r="IG58" s="60"/>
      <c r="IH58" s="60"/>
      <c r="II58" s="60"/>
      <c r="IJ58" s="60"/>
      <c r="IK58" s="60"/>
      <c r="IL58" s="60"/>
      <c r="IM58" s="60"/>
      <c r="IN58" s="60"/>
      <c r="IO58" s="60"/>
      <c r="IP58" s="60"/>
      <c r="IQ58" s="60"/>
      <c r="IR58" s="60"/>
      <c r="IS58" s="60"/>
      <c r="IT58" s="60"/>
      <c r="IU58" s="60"/>
      <c r="IV58" s="60"/>
      <c r="IW58" s="60"/>
      <c r="IX58" s="60"/>
    </row>
    <row r="59" spans="1:258">
      <c r="A59" s="373"/>
      <c r="B59" s="374"/>
      <c r="C59" s="375"/>
      <c r="D59" s="147"/>
      <c r="E59" s="373"/>
      <c r="F59" s="373"/>
      <c r="G59" s="376"/>
      <c r="H59" s="373"/>
      <c r="I59" s="150"/>
      <c r="J59" s="151"/>
      <c r="K59" s="145" t="str">
        <f>IFERROR(CONCATENATE(INDEX('8- Politicas de admistración'!$B$16:$F$53,MATCH('5- Identificación de Riesgos'!J59,'8- Politicas de admistración'!$C$16:$C$54,0),1)," - ",L59),"")</f>
        <v/>
      </c>
      <c r="L59" s="146" t="str">
        <f>IFERROR(VLOOKUP(INDEX('8- Politicas de admistración'!$B$16:$F$64,MATCH('5- Identificación de Riesgos'!J59,'8- Politicas de admistración'!$C$16:$C$64,0),1),'8- Politicas de admistración'!$B$16:$F$64,5,FALSE),"")</f>
        <v/>
      </c>
      <c r="M59" s="373"/>
      <c r="N59" s="373"/>
      <c r="O59" s="60"/>
      <c r="P59" s="60"/>
      <c r="Q59" s="60"/>
      <c r="R59" s="60"/>
      <c r="S59" s="60"/>
      <c r="T59" s="60"/>
      <c r="U59" s="60"/>
      <c r="V59" s="60"/>
      <c r="W59" s="60"/>
      <c r="X59" s="60"/>
      <c r="Y59" s="60"/>
      <c r="Z59" s="60"/>
      <c r="AA59" s="60"/>
      <c r="AB59" s="60"/>
      <c r="AC59" s="60"/>
      <c r="AD59" s="60"/>
      <c r="AE59" s="60"/>
      <c r="AF59" s="60"/>
      <c r="AG59" s="60"/>
      <c r="AH59" s="60"/>
      <c r="AI59" s="60"/>
      <c r="AJ59" s="60"/>
      <c r="AK59" s="60"/>
      <c r="AL59" s="60"/>
      <c r="AM59" s="60"/>
      <c r="AN59" s="60"/>
      <c r="AO59" s="60"/>
      <c r="AP59" s="60"/>
      <c r="AQ59" s="60"/>
      <c r="AR59" s="60"/>
      <c r="AS59" s="60"/>
      <c r="AT59" s="60"/>
      <c r="AU59" s="60"/>
      <c r="AV59" s="60"/>
      <c r="AW59" s="60"/>
      <c r="AX59" s="60"/>
      <c r="AY59" s="60"/>
      <c r="AZ59" s="60"/>
      <c r="BA59" s="60"/>
      <c r="BB59" s="60"/>
      <c r="BC59" s="60"/>
      <c r="BD59" s="60"/>
      <c r="BE59" s="60"/>
      <c r="BF59" s="60"/>
      <c r="BG59" s="60"/>
      <c r="BH59" s="60"/>
      <c r="BI59" s="60"/>
      <c r="BJ59" s="60"/>
      <c r="BK59" s="60"/>
      <c r="BL59" s="60"/>
      <c r="BM59" s="60"/>
      <c r="BN59" s="60"/>
      <c r="BO59" s="60"/>
      <c r="BP59" s="60"/>
      <c r="BQ59" s="60"/>
      <c r="BR59" s="60"/>
      <c r="BS59" s="60"/>
      <c r="BT59" s="60"/>
      <c r="BU59" s="60"/>
      <c r="BV59" s="60"/>
      <c r="BW59" s="60"/>
      <c r="BX59" s="60"/>
      <c r="BY59" s="60"/>
      <c r="BZ59" s="60"/>
      <c r="CA59" s="60"/>
      <c r="CB59" s="60"/>
      <c r="CC59" s="60"/>
      <c r="CD59" s="60"/>
      <c r="CE59" s="60"/>
      <c r="CF59" s="60"/>
      <c r="CG59" s="60"/>
      <c r="CH59" s="60"/>
      <c r="CI59" s="60"/>
      <c r="CJ59" s="60"/>
      <c r="CK59" s="60"/>
      <c r="CL59" s="60"/>
      <c r="CM59" s="60"/>
      <c r="CN59" s="60"/>
      <c r="CO59" s="60"/>
      <c r="CP59" s="60"/>
      <c r="CQ59" s="60"/>
      <c r="CR59" s="60"/>
      <c r="CS59" s="60"/>
      <c r="CT59" s="60"/>
      <c r="CU59" s="60"/>
      <c r="CV59" s="60"/>
      <c r="CW59" s="60"/>
      <c r="CX59" s="60"/>
      <c r="CY59" s="60"/>
      <c r="CZ59" s="60"/>
      <c r="DA59" s="60"/>
      <c r="DB59" s="60"/>
      <c r="DC59" s="60"/>
      <c r="DD59" s="60"/>
      <c r="DE59" s="60"/>
      <c r="DF59" s="60"/>
      <c r="DG59" s="60"/>
      <c r="DH59" s="60"/>
      <c r="DI59" s="60"/>
      <c r="DJ59" s="60"/>
      <c r="DK59" s="60"/>
      <c r="DL59" s="60"/>
      <c r="DM59" s="60"/>
      <c r="DN59" s="60"/>
      <c r="DO59" s="60"/>
      <c r="DP59" s="60"/>
      <c r="DQ59" s="60"/>
      <c r="DR59" s="60"/>
      <c r="DS59" s="60"/>
      <c r="DT59" s="60"/>
      <c r="DU59" s="60"/>
      <c r="DV59" s="60"/>
      <c r="DW59" s="60"/>
      <c r="DX59" s="60"/>
      <c r="DY59" s="60"/>
      <c r="DZ59" s="60"/>
      <c r="EA59" s="60"/>
      <c r="EB59" s="60"/>
      <c r="EC59" s="60"/>
      <c r="ED59" s="60"/>
      <c r="EE59" s="60"/>
      <c r="EF59" s="60"/>
      <c r="EG59" s="60"/>
      <c r="EH59" s="60"/>
      <c r="EI59" s="60"/>
      <c r="EJ59" s="60"/>
      <c r="EK59" s="60"/>
      <c r="EL59" s="60"/>
      <c r="EM59" s="60"/>
      <c r="EN59" s="60"/>
      <c r="EO59" s="60"/>
      <c r="EP59" s="60"/>
      <c r="EQ59" s="60"/>
      <c r="ER59" s="60"/>
      <c r="ES59" s="60"/>
      <c r="ET59" s="60"/>
      <c r="EU59" s="60"/>
      <c r="EV59" s="60"/>
      <c r="EW59" s="60"/>
      <c r="EX59" s="60"/>
      <c r="EY59" s="60"/>
      <c r="EZ59" s="60"/>
      <c r="FA59" s="60"/>
      <c r="FB59" s="60"/>
      <c r="FC59" s="60"/>
      <c r="FD59" s="60"/>
      <c r="FE59" s="60"/>
      <c r="FF59" s="60"/>
      <c r="FG59" s="60"/>
      <c r="FH59" s="60"/>
      <c r="FI59" s="60"/>
      <c r="FJ59" s="60"/>
      <c r="FK59" s="60"/>
      <c r="FL59" s="60"/>
      <c r="FM59" s="60"/>
      <c r="FN59" s="60"/>
      <c r="FO59" s="60"/>
      <c r="FP59" s="60"/>
      <c r="FQ59" s="60"/>
      <c r="FR59" s="60"/>
      <c r="FS59" s="60"/>
      <c r="FT59" s="60"/>
      <c r="FU59" s="60"/>
      <c r="FV59" s="60"/>
      <c r="FW59" s="60"/>
      <c r="FX59" s="60"/>
      <c r="FY59" s="60"/>
      <c r="FZ59" s="60"/>
      <c r="GA59" s="60"/>
      <c r="GB59" s="60"/>
      <c r="GC59" s="60"/>
      <c r="GD59" s="60"/>
      <c r="GE59" s="60"/>
      <c r="GF59" s="60"/>
      <c r="GG59" s="60"/>
      <c r="GH59" s="60"/>
      <c r="GI59" s="60"/>
      <c r="GJ59" s="60"/>
      <c r="GK59" s="60"/>
      <c r="GL59" s="60"/>
      <c r="GM59" s="60"/>
      <c r="GN59" s="60"/>
      <c r="GO59" s="60"/>
      <c r="GP59" s="60"/>
      <c r="GQ59" s="60"/>
      <c r="GR59" s="60"/>
      <c r="GS59" s="60"/>
      <c r="GT59" s="60"/>
      <c r="GU59" s="60"/>
      <c r="GV59" s="60"/>
      <c r="GW59" s="60"/>
      <c r="GX59" s="60"/>
      <c r="GY59" s="60"/>
      <c r="GZ59" s="60"/>
      <c r="HA59" s="60"/>
      <c r="HB59" s="60"/>
      <c r="HC59" s="60"/>
      <c r="HD59" s="60"/>
      <c r="HE59" s="60"/>
      <c r="HF59" s="60"/>
      <c r="HG59" s="60"/>
      <c r="HH59" s="60"/>
      <c r="HI59" s="60"/>
      <c r="HJ59" s="60"/>
      <c r="HK59" s="60"/>
      <c r="HL59" s="60"/>
      <c r="HM59" s="60"/>
      <c r="HN59" s="60"/>
      <c r="HO59" s="60"/>
      <c r="HP59" s="60"/>
      <c r="HQ59" s="60"/>
      <c r="HR59" s="60"/>
      <c r="HS59" s="60"/>
      <c r="HT59" s="60"/>
      <c r="HU59" s="60"/>
      <c r="HV59" s="60"/>
      <c r="HW59" s="60"/>
      <c r="HX59" s="60"/>
      <c r="HY59" s="60"/>
      <c r="HZ59" s="60"/>
      <c r="IA59" s="60"/>
      <c r="IB59" s="60"/>
      <c r="IC59" s="60"/>
      <c r="ID59" s="60"/>
      <c r="IE59" s="60"/>
      <c r="IF59" s="60"/>
      <c r="IG59" s="60"/>
      <c r="IH59" s="60"/>
      <c r="II59" s="60"/>
      <c r="IJ59" s="60"/>
      <c r="IK59" s="60"/>
      <c r="IL59" s="60"/>
      <c r="IM59" s="60"/>
      <c r="IN59" s="60"/>
      <c r="IO59" s="60"/>
      <c r="IP59" s="60"/>
      <c r="IQ59" s="60"/>
      <c r="IR59" s="60"/>
      <c r="IS59" s="60"/>
      <c r="IT59" s="60"/>
      <c r="IU59" s="60"/>
      <c r="IV59" s="60"/>
      <c r="IW59" s="60"/>
      <c r="IX59" s="60"/>
    </row>
    <row r="60" spans="1:258" ht="42.75" customHeight="1">
      <c r="A60" s="373">
        <v>6</v>
      </c>
      <c r="B60" s="374" t="s">
        <v>481</v>
      </c>
      <c r="C60" s="375" t="s">
        <v>484</v>
      </c>
      <c r="D60" s="143" t="s">
        <v>502</v>
      </c>
      <c r="E60" s="373">
        <v>12</v>
      </c>
      <c r="F60" s="373">
        <v>1</v>
      </c>
      <c r="G60" s="376">
        <f t="shared" ref="G60" si="2">F60/E60</f>
        <v>8.3333333333333329E-2</v>
      </c>
      <c r="H60" s="373" t="s">
        <v>568</v>
      </c>
      <c r="I60" s="150" t="s">
        <v>265</v>
      </c>
      <c r="J60" s="151" t="s">
        <v>255</v>
      </c>
      <c r="K60" s="145" t="str">
        <f>IFERROR(CONCATENATE(INDEX('8- Politicas de admistración'!$B$16:$F$53,MATCH('5- Identificación de Riesgos'!J60,'8- Politicas de admistración'!$C$16:$C$54,0),1)," - ",L60),"")</f>
        <v>Leve - 1</v>
      </c>
      <c r="L60" s="146">
        <f>IFERROR(VLOOKUP(INDEX('8- Politicas de admistración'!$B$16:$F$64,MATCH('5- Identificación de Riesgos'!J60,'8- Politicas de admistración'!$C$16:$C$64,0),1),'8- Politicas de admistración'!$B$16:$F$64,5,FALSE),"")</f>
        <v>1</v>
      </c>
      <c r="M60" s="373" t="str">
        <f>IFERROR(CONCATENATE(INDEX('8- Politicas de admistración'!$B$16:$F$53,MATCH(ROUND(AVERAGE(L60:L69),0),'8- Politicas de admistración'!$F$16:$F$53,0),1)," - ",ROUND(AVERAGE(L60:L69),0)),"")</f>
        <v>Leve - 1</v>
      </c>
      <c r="N60" s="373" t="str">
        <f>IFERROR(CONCATENATE(VLOOKUP((LEFT(H60,LEN(H60)-4)&amp;LEFT(M60,LEN(M60)-4)),'9- Matriz de Calor '!$D$17:$E$41,2,0)," - ",RIGHT(H60,1)*RIGHT(M60,1)),"")</f>
        <v>Bajo - 2</v>
      </c>
      <c r="O60" s="60"/>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c r="BK60" s="60"/>
      <c r="BL60" s="60"/>
      <c r="BM60" s="60"/>
      <c r="BN60" s="60"/>
      <c r="BO60" s="60"/>
      <c r="BP60" s="60"/>
      <c r="BQ60" s="60"/>
      <c r="BR60" s="60"/>
      <c r="BS60" s="60"/>
      <c r="BT60" s="60"/>
      <c r="BU60" s="60"/>
      <c r="BV60" s="60"/>
      <c r="BW60" s="60"/>
      <c r="BX60" s="60"/>
      <c r="BY60" s="60"/>
      <c r="BZ60" s="60"/>
      <c r="CA60" s="60"/>
      <c r="CB60" s="60"/>
      <c r="CC60" s="60"/>
      <c r="CD60" s="60"/>
      <c r="CE60" s="60"/>
      <c r="CF60" s="60"/>
      <c r="CG60" s="60"/>
      <c r="CH60" s="60"/>
      <c r="CI60" s="60"/>
      <c r="CJ60" s="60"/>
      <c r="CK60" s="60"/>
      <c r="CL60" s="60"/>
      <c r="CM60" s="60"/>
      <c r="CN60" s="60"/>
      <c r="CO60" s="60"/>
      <c r="CP60" s="60"/>
      <c r="CQ60" s="60"/>
      <c r="CR60" s="60"/>
      <c r="CS60" s="60"/>
      <c r="CT60" s="60"/>
      <c r="CU60" s="60"/>
      <c r="CV60" s="60"/>
      <c r="CW60" s="60"/>
      <c r="CX60" s="60"/>
      <c r="CY60" s="60"/>
      <c r="CZ60" s="60"/>
      <c r="DA60" s="60"/>
      <c r="DB60" s="60"/>
      <c r="DC60" s="60"/>
      <c r="DD60" s="60"/>
      <c r="DE60" s="60"/>
      <c r="DF60" s="60"/>
      <c r="DG60" s="60"/>
      <c r="DH60" s="60"/>
      <c r="DI60" s="60"/>
      <c r="DJ60" s="60"/>
      <c r="DK60" s="60"/>
      <c r="DL60" s="60"/>
      <c r="DM60" s="60"/>
      <c r="DN60" s="60"/>
      <c r="DO60" s="60"/>
      <c r="DP60" s="60"/>
      <c r="DQ60" s="60"/>
      <c r="DR60" s="60"/>
      <c r="DS60" s="60"/>
      <c r="DT60" s="60"/>
      <c r="DU60" s="60"/>
      <c r="DV60" s="60"/>
      <c r="DW60" s="60"/>
      <c r="DX60" s="60"/>
      <c r="DY60" s="60"/>
      <c r="DZ60" s="60"/>
      <c r="EA60" s="60"/>
      <c r="EB60" s="60"/>
      <c r="EC60" s="60"/>
      <c r="ED60" s="60"/>
      <c r="EE60" s="60"/>
      <c r="EF60" s="60"/>
      <c r="EG60" s="60"/>
      <c r="EH60" s="60"/>
      <c r="EI60" s="60"/>
      <c r="EJ60" s="60"/>
      <c r="EK60" s="60"/>
      <c r="EL60" s="60"/>
      <c r="EM60" s="60"/>
      <c r="EN60" s="60"/>
      <c r="EO60" s="60"/>
      <c r="EP60" s="60"/>
      <c r="EQ60" s="60"/>
      <c r="ER60" s="60"/>
      <c r="ES60" s="60"/>
      <c r="ET60" s="60"/>
      <c r="EU60" s="60"/>
      <c r="EV60" s="60"/>
      <c r="EW60" s="60"/>
      <c r="EX60" s="60"/>
      <c r="EY60" s="60"/>
      <c r="EZ60" s="60"/>
      <c r="FA60" s="60"/>
      <c r="FB60" s="60"/>
      <c r="FC60" s="60"/>
      <c r="FD60" s="60"/>
      <c r="FE60" s="60"/>
      <c r="FF60" s="60"/>
      <c r="FG60" s="60"/>
      <c r="FH60" s="60"/>
      <c r="FI60" s="60"/>
      <c r="FJ60" s="60"/>
      <c r="FK60" s="60"/>
      <c r="FL60" s="60"/>
      <c r="FM60" s="60"/>
      <c r="FN60" s="60"/>
      <c r="FO60" s="60"/>
      <c r="FP60" s="60"/>
      <c r="FQ60" s="60"/>
      <c r="FR60" s="60"/>
      <c r="FS60" s="60"/>
      <c r="FT60" s="60"/>
      <c r="FU60" s="60"/>
      <c r="FV60" s="60"/>
      <c r="FW60" s="60"/>
      <c r="FX60" s="60"/>
      <c r="FY60" s="60"/>
      <c r="FZ60" s="60"/>
      <c r="GA60" s="60"/>
      <c r="GB60" s="60"/>
      <c r="GC60" s="60"/>
      <c r="GD60" s="60"/>
      <c r="GE60" s="60"/>
      <c r="GF60" s="60"/>
      <c r="GG60" s="60"/>
      <c r="GH60" s="60"/>
      <c r="GI60" s="60"/>
      <c r="GJ60" s="60"/>
      <c r="GK60" s="60"/>
      <c r="GL60" s="60"/>
      <c r="GM60" s="60"/>
      <c r="GN60" s="60"/>
      <c r="GO60" s="60"/>
      <c r="GP60" s="60"/>
      <c r="GQ60" s="60"/>
      <c r="GR60" s="60"/>
      <c r="GS60" s="60"/>
      <c r="GT60" s="60"/>
      <c r="GU60" s="60"/>
      <c r="GV60" s="60"/>
      <c r="GW60" s="60"/>
      <c r="GX60" s="60"/>
      <c r="GY60" s="60"/>
      <c r="GZ60" s="60"/>
      <c r="HA60" s="60"/>
      <c r="HB60" s="60"/>
      <c r="HC60" s="60"/>
      <c r="HD60" s="60"/>
      <c r="HE60" s="60"/>
      <c r="HF60" s="60"/>
      <c r="HG60" s="60"/>
      <c r="HH60" s="60"/>
      <c r="HI60" s="60"/>
      <c r="HJ60" s="60"/>
      <c r="HK60" s="60"/>
      <c r="HL60" s="60"/>
      <c r="HM60" s="60"/>
      <c r="HN60" s="60"/>
      <c r="HO60" s="60"/>
      <c r="HP60" s="60"/>
      <c r="HQ60" s="60"/>
      <c r="HR60" s="60"/>
      <c r="HS60" s="60"/>
      <c r="HT60" s="60"/>
      <c r="HU60" s="60"/>
      <c r="HV60" s="60"/>
      <c r="HW60" s="60"/>
      <c r="HX60" s="60"/>
      <c r="HY60" s="60"/>
      <c r="HZ60" s="60"/>
      <c r="IA60" s="60"/>
      <c r="IB60" s="60"/>
      <c r="IC60" s="60"/>
      <c r="ID60" s="60"/>
      <c r="IE60" s="60"/>
      <c r="IF60" s="60"/>
      <c r="IG60" s="60"/>
      <c r="IH60" s="60"/>
      <c r="II60" s="60"/>
      <c r="IJ60" s="60"/>
      <c r="IK60" s="60"/>
      <c r="IL60" s="60"/>
      <c r="IM60" s="60"/>
      <c r="IN60" s="60"/>
      <c r="IO60" s="60"/>
      <c r="IP60" s="60"/>
      <c r="IQ60" s="60"/>
      <c r="IR60" s="60"/>
      <c r="IS60" s="60"/>
      <c r="IT60" s="60"/>
      <c r="IU60" s="60"/>
      <c r="IV60" s="60"/>
      <c r="IW60" s="60"/>
      <c r="IX60" s="60"/>
    </row>
    <row r="61" spans="1:258" ht="40.5" customHeight="1">
      <c r="A61" s="373"/>
      <c r="B61" s="374"/>
      <c r="C61" s="375"/>
      <c r="D61" s="143" t="s">
        <v>482</v>
      </c>
      <c r="E61" s="373"/>
      <c r="F61" s="373"/>
      <c r="G61" s="376"/>
      <c r="H61" s="373"/>
      <c r="I61" s="150" t="s">
        <v>260</v>
      </c>
      <c r="J61" s="151" t="s">
        <v>263</v>
      </c>
      <c r="K61" s="145" t="str">
        <f>IFERROR(CONCATENATE(INDEX('8- Politicas de admistración'!$B$16:$F$53,MATCH('5- Identificación de Riesgos'!J61,'8- Politicas de admistración'!$C$16:$C$54,0),1)," - ",L61),"")</f>
        <v>Menor - 2</v>
      </c>
      <c r="L61" s="146">
        <f>IFERROR(VLOOKUP(INDEX('8- Politicas de admistración'!$B$16:$F$64,MATCH('5- Identificación de Riesgos'!J61,'8- Politicas de admistración'!$C$16:$C$64,0),1),'8- Politicas de admistración'!$B$16:$F$64,5,FALSE),"")</f>
        <v>2</v>
      </c>
      <c r="M61" s="373"/>
      <c r="N61" s="373"/>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c r="BM61" s="60"/>
      <c r="BN61" s="60"/>
      <c r="BO61" s="60"/>
      <c r="BP61" s="60"/>
      <c r="BQ61" s="60"/>
      <c r="BR61" s="60"/>
      <c r="BS61" s="60"/>
      <c r="BT61" s="60"/>
      <c r="BU61" s="60"/>
      <c r="BV61" s="60"/>
      <c r="BW61" s="60"/>
      <c r="BX61" s="60"/>
      <c r="BY61" s="60"/>
      <c r="BZ61" s="60"/>
      <c r="CA61" s="60"/>
      <c r="CB61" s="60"/>
      <c r="CC61" s="60"/>
      <c r="CD61" s="60"/>
      <c r="CE61" s="60"/>
      <c r="CF61" s="60"/>
      <c r="CG61" s="60"/>
      <c r="CH61" s="60"/>
      <c r="CI61" s="60"/>
      <c r="CJ61" s="60"/>
      <c r="CK61" s="60"/>
      <c r="CL61" s="60"/>
      <c r="CM61" s="60"/>
      <c r="CN61" s="60"/>
      <c r="CO61" s="60"/>
      <c r="CP61" s="60"/>
      <c r="CQ61" s="60"/>
      <c r="CR61" s="60"/>
      <c r="CS61" s="60"/>
      <c r="CT61" s="60"/>
      <c r="CU61" s="60"/>
      <c r="CV61" s="60"/>
      <c r="CW61" s="60"/>
      <c r="CX61" s="60"/>
      <c r="CY61" s="60"/>
      <c r="CZ61" s="60"/>
      <c r="DA61" s="60"/>
      <c r="DB61" s="60"/>
      <c r="DC61" s="60"/>
      <c r="DD61" s="60"/>
      <c r="DE61" s="60"/>
      <c r="DF61" s="60"/>
      <c r="DG61" s="60"/>
      <c r="DH61" s="60"/>
      <c r="DI61" s="60"/>
      <c r="DJ61" s="60"/>
      <c r="DK61" s="60"/>
      <c r="DL61" s="60"/>
      <c r="DM61" s="60"/>
      <c r="DN61" s="60"/>
      <c r="DO61" s="60"/>
      <c r="DP61" s="60"/>
      <c r="DQ61" s="60"/>
      <c r="DR61" s="60"/>
      <c r="DS61" s="60"/>
      <c r="DT61" s="60"/>
      <c r="DU61" s="60"/>
      <c r="DV61" s="60"/>
      <c r="DW61" s="60"/>
      <c r="DX61" s="60"/>
      <c r="DY61" s="60"/>
      <c r="DZ61" s="60"/>
      <c r="EA61" s="60"/>
      <c r="EB61" s="60"/>
      <c r="EC61" s="60"/>
      <c r="ED61" s="60"/>
      <c r="EE61" s="60"/>
      <c r="EF61" s="60"/>
      <c r="EG61" s="60"/>
      <c r="EH61" s="60"/>
      <c r="EI61" s="60"/>
      <c r="EJ61" s="60"/>
      <c r="EK61" s="60"/>
      <c r="EL61" s="60"/>
      <c r="EM61" s="60"/>
      <c r="EN61" s="60"/>
      <c r="EO61" s="60"/>
      <c r="EP61" s="60"/>
      <c r="EQ61" s="60"/>
      <c r="ER61" s="60"/>
      <c r="ES61" s="60"/>
      <c r="ET61" s="60"/>
      <c r="EU61" s="60"/>
      <c r="EV61" s="60"/>
      <c r="EW61" s="60"/>
      <c r="EX61" s="60"/>
      <c r="EY61" s="60"/>
      <c r="EZ61" s="60"/>
      <c r="FA61" s="60"/>
      <c r="FB61" s="60"/>
      <c r="FC61" s="60"/>
      <c r="FD61" s="60"/>
      <c r="FE61" s="60"/>
      <c r="FF61" s="60"/>
      <c r="FG61" s="60"/>
      <c r="FH61" s="60"/>
      <c r="FI61" s="60"/>
      <c r="FJ61" s="60"/>
      <c r="FK61" s="60"/>
      <c r="FL61" s="60"/>
      <c r="FM61" s="60"/>
      <c r="FN61" s="60"/>
      <c r="FO61" s="60"/>
      <c r="FP61" s="60"/>
      <c r="FQ61" s="60"/>
      <c r="FR61" s="60"/>
      <c r="FS61" s="60"/>
      <c r="FT61" s="60"/>
      <c r="FU61" s="60"/>
      <c r="FV61" s="60"/>
      <c r="FW61" s="60"/>
      <c r="FX61" s="60"/>
      <c r="FY61" s="60"/>
      <c r="FZ61" s="60"/>
      <c r="GA61" s="60"/>
      <c r="GB61" s="60"/>
      <c r="GC61" s="60"/>
      <c r="GD61" s="60"/>
      <c r="GE61" s="60"/>
      <c r="GF61" s="60"/>
      <c r="GG61" s="60"/>
      <c r="GH61" s="60"/>
      <c r="GI61" s="60"/>
      <c r="GJ61" s="60"/>
      <c r="GK61" s="60"/>
      <c r="GL61" s="60"/>
      <c r="GM61" s="60"/>
      <c r="GN61" s="60"/>
      <c r="GO61" s="60"/>
      <c r="GP61" s="60"/>
      <c r="GQ61" s="60"/>
      <c r="GR61" s="60"/>
      <c r="GS61" s="60"/>
      <c r="GT61" s="60"/>
      <c r="GU61" s="60"/>
      <c r="GV61" s="60"/>
      <c r="GW61" s="60"/>
      <c r="GX61" s="60"/>
      <c r="GY61" s="60"/>
      <c r="GZ61" s="60"/>
      <c r="HA61" s="60"/>
      <c r="HB61" s="60"/>
      <c r="HC61" s="60"/>
      <c r="HD61" s="60"/>
      <c r="HE61" s="60"/>
      <c r="HF61" s="60"/>
      <c r="HG61" s="60"/>
      <c r="HH61" s="60"/>
      <c r="HI61" s="60"/>
      <c r="HJ61" s="60"/>
      <c r="HK61" s="60"/>
      <c r="HL61" s="60"/>
      <c r="HM61" s="60"/>
      <c r="HN61" s="60"/>
      <c r="HO61" s="60"/>
      <c r="HP61" s="60"/>
      <c r="HQ61" s="60"/>
      <c r="HR61" s="60"/>
      <c r="HS61" s="60"/>
      <c r="HT61" s="60"/>
      <c r="HU61" s="60"/>
      <c r="HV61" s="60"/>
      <c r="HW61" s="60"/>
      <c r="HX61" s="60"/>
      <c r="HY61" s="60"/>
      <c r="HZ61" s="60"/>
      <c r="IA61" s="60"/>
      <c r="IB61" s="60"/>
      <c r="IC61" s="60"/>
      <c r="ID61" s="60"/>
      <c r="IE61" s="60"/>
      <c r="IF61" s="60"/>
      <c r="IG61" s="60"/>
      <c r="IH61" s="60"/>
      <c r="II61" s="60"/>
      <c r="IJ61" s="60"/>
      <c r="IK61" s="60"/>
      <c r="IL61" s="60"/>
      <c r="IM61" s="60"/>
      <c r="IN61" s="60"/>
      <c r="IO61" s="60"/>
      <c r="IP61" s="60"/>
      <c r="IQ61" s="60"/>
      <c r="IR61" s="60"/>
      <c r="IS61" s="60"/>
      <c r="IT61" s="60"/>
      <c r="IU61" s="60"/>
      <c r="IV61" s="60"/>
      <c r="IW61" s="60"/>
      <c r="IX61" s="60"/>
    </row>
    <row r="62" spans="1:258" ht="40.5" customHeight="1">
      <c r="A62" s="373"/>
      <c r="B62" s="374"/>
      <c r="C62" s="375"/>
      <c r="D62" s="143" t="s">
        <v>483</v>
      </c>
      <c r="E62" s="373"/>
      <c r="F62" s="373"/>
      <c r="G62" s="376"/>
      <c r="H62" s="373"/>
      <c r="I62" s="150" t="s">
        <v>254</v>
      </c>
      <c r="J62" s="151" t="s">
        <v>255</v>
      </c>
      <c r="K62" s="145" t="str">
        <f>IFERROR(CONCATENATE(INDEX('8- Politicas de admistración'!$B$16:$F$53,MATCH('5- Identificación de Riesgos'!J62,'8- Politicas de admistración'!$C$16:$C$54,0),1)," - ",L62),"")</f>
        <v>Leve - 1</v>
      </c>
      <c r="L62" s="146">
        <f>IFERROR(VLOOKUP(INDEX('8- Politicas de admistración'!$B$16:$F$64,MATCH('5- Identificación de Riesgos'!J62,'8- Politicas de admistración'!$C$16:$C$64,0),1),'8- Politicas de admistración'!$B$16:$F$64,5,FALSE),"")</f>
        <v>1</v>
      </c>
      <c r="M62" s="373"/>
      <c r="N62" s="373"/>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c r="BM62" s="60"/>
      <c r="BN62" s="60"/>
      <c r="BO62" s="60"/>
      <c r="BP62" s="60"/>
      <c r="BQ62" s="60"/>
      <c r="BR62" s="60"/>
      <c r="BS62" s="60"/>
      <c r="BT62" s="60"/>
      <c r="BU62" s="60"/>
      <c r="BV62" s="60"/>
      <c r="BW62" s="60"/>
      <c r="BX62" s="60"/>
      <c r="BY62" s="60"/>
      <c r="BZ62" s="60"/>
      <c r="CA62" s="60"/>
      <c r="CB62" s="60"/>
      <c r="CC62" s="60"/>
      <c r="CD62" s="60"/>
      <c r="CE62" s="60"/>
      <c r="CF62" s="60"/>
      <c r="CG62" s="60"/>
      <c r="CH62" s="60"/>
      <c r="CI62" s="60"/>
      <c r="CJ62" s="60"/>
      <c r="CK62" s="60"/>
      <c r="CL62" s="60"/>
      <c r="CM62" s="60"/>
      <c r="CN62" s="60"/>
      <c r="CO62" s="60"/>
      <c r="CP62" s="60"/>
      <c r="CQ62" s="60"/>
      <c r="CR62" s="60"/>
      <c r="CS62" s="60"/>
      <c r="CT62" s="60"/>
      <c r="CU62" s="60"/>
      <c r="CV62" s="60"/>
      <c r="CW62" s="60"/>
      <c r="CX62" s="60"/>
      <c r="CY62" s="60"/>
      <c r="CZ62" s="60"/>
      <c r="DA62" s="60"/>
      <c r="DB62" s="60"/>
      <c r="DC62" s="60"/>
      <c r="DD62" s="60"/>
      <c r="DE62" s="60"/>
      <c r="DF62" s="60"/>
      <c r="DG62" s="60"/>
      <c r="DH62" s="60"/>
      <c r="DI62" s="60"/>
      <c r="DJ62" s="60"/>
      <c r="DK62" s="60"/>
      <c r="DL62" s="60"/>
      <c r="DM62" s="60"/>
      <c r="DN62" s="60"/>
      <c r="DO62" s="60"/>
      <c r="DP62" s="60"/>
      <c r="DQ62" s="60"/>
      <c r="DR62" s="60"/>
      <c r="DS62" s="60"/>
      <c r="DT62" s="60"/>
      <c r="DU62" s="60"/>
      <c r="DV62" s="60"/>
      <c r="DW62" s="60"/>
      <c r="DX62" s="60"/>
      <c r="DY62" s="60"/>
      <c r="DZ62" s="60"/>
      <c r="EA62" s="60"/>
      <c r="EB62" s="60"/>
      <c r="EC62" s="60"/>
      <c r="ED62" s="60"/>
      <c r="EE62" s="60"/>
      <c r="EF62" s="60"/>
      <c r="EG62" s="60"/>
      <c r="EH62" s="60"/>
      <c r="EI62" s="60"/>
      <c r="EJ62" s="60"/>
      <c r="EK62" s="60"/>
      <c r="EL62" s="60"/>
      <c r="EM62" s="60"/>
      <c r="EN62" s="60"/>
      <c r="EO62" s="60"/>
      <c r="EP62" s="60"/>
      <c r="EQ62" s="60"/>
      <c r="ER62" s="60"/>
      <c r="ES62" s="60"/>
      <c r="ET62" s="60"/>
      <c r="EU62" s="60"/>
      <c r="EV62" s="60"/>
      <c r="EW62" s="60"/>
      <c r="EX62" s="60"/>
      <c r="EY62" s="60"/>
      <c r="EZ62" s="60"/>
      <c r="FA62" s="60"/>
      <c r="FB62" s="60"/>
      <c r="FC62" s="60"/>
      <c r="FD62" s="60"/>
      <c r="FE62" s="60"/>
      <c r="FF62" s="60"/>
      <c r="FG62" s="60"/>
      <c r="FH62" s="60"/>
      <c r="FI62" s="60"/>
      <c r="FJ62" s="60"/>
      <c r="FK62" s="60"/>
      <c r="FL62" s="60"/>
      <c r="FM62" s="60"/>
      <c r="FN62" s="60"/>
      <c r="FO62" s="60"/>
      <c r="FP62" s="60"/>
      <c r="FQ62" s="60"/>
      <c r="FR62" s="60"/>
      <c r="FS62" s="60"/>
      <c r="FT62" s="60"/>
      <c r="FU62" s="60"/>
      <c r="FV62" s="60"/>
      <c r="FW62" s="60"/>
      <c r="FX62" s="60"/>
      <c r="FY62" s="60"/>
      <c r="FZ62" s="60"/>
      <c r="GA62" s="60"/>
      <c r="GB62" s="60"/>
      <c r="GC62" s="60"/>
      <c r="GD62" s="60"/>
      <c r="GE62" s="60"/>
      <c r="GF62" s="60"/>
      <c r="GG62" s="60"/>
      <c r="GH62" s="60"/>
      <c r="GI62" s="60"/>
      <c r="GJ62" s="60"/>
      <c r="GK62" s="60"/>
      <c r="GL62" s="60"/>
      <c r="GM62" s="60"/>
      <c r="GN62" s="60"/>
      <c r="GO62" s="60"/>
      <c r="GP62" s="60"/>
      <c r="GQ62" s="60"/>
      <c r="GR62" s="60"/>
      <c r="GS62" s="60"/>
      <c r="GT62" s="60"/>
      <c r="GU62" s="60"/>
      <c r="GV62" s="60"/>
      <c r="GW62" s="60"/>
      <c r="GX62" s="60"/>
      <c r="GY62" s="60"/>
      <c r="GZ62" s="60"/>
      <c r="HA62" s="60"/>
      <c r="HB62" s="60"/>
      <c r="HC62" s="60"/>
      <c r="HD62" s="60"/>
      <c r="HE62" s="60"/>
      <c r="HF62" s="60"/>
      <c r="HG62" s="60"/>
      <c r="HH62" s="60"/>
      <c r="HI62" s="60"/>
      <c r="HJ62" s="60"/>
      <c r="HK62" s="60"/>
      <c r="HL62" s="60"/>
      <c r="HM62" s="60"/>
      <c r="HN62" s="60"/>
      <c r="HO62" s="60"/>
      <c r="HP62" s="60"/>
      <c r="HQ62" s="60"/>
      <c r="HR62" s="60"/>
      <c r="HS62" s="60"/>
      <c r="HT62" s="60"/>
      <c r="HU62" s="60"/>
      <c r="HV62" s="60"/>
      <c r="HW62" s="60"/>
      <c r="HX62" s="60"/>
      <c r="HY62" s="60"/>
      <c r="HZ62" s="60"/>
      <c r="IA62" s="60"/>
      <c r="IB62" s="60"/>
      <c r="IC62" s="60"/>
      <c r="ID62" s="60"/>
      <c r="IE62" s="60"/>
      <c r="IF62" s="60"/>
      <c r="IG62" s="60"/>
      <c r="IH62" s="60"/>
      <c r="II62" s="60"/>
      <c r="IJ62" s="60"/>
      <c r="IK62" s="60"/>
      <c r="IL62" s="60"/>
      <c r="IM62" s="60"/>
      <c r="IN62" s="60"/>
      <c r="IO62" s="60"/>
      <c r="IP62" s="60"/>
      <c r="IQ62" s="60"/>
      <c r="IR62" s="60"/>
      <c r="IS62" s="60"/>
      <c r="IT62" s="60"/>
      <c r="IU62" s="60"/>
      <c r="IV62" s="60"/>
      <c r="IW62" s="60"/>
      <c r="IX62" s="60"/>
    </row>
    <row r="63" spans="1:258">
      <c r="A63" s="373"/>
      <c r="B63" s="374"/>
      <c r="C63" s="375"/>
      <c r="D63" s="147"/>
      <c r="E63" s="373"/>
      <c r="F63" s="373"/>
      <c r="G63" s="376"/>
      <c r="H63" s="373"/>
      <c r="I63" s="150"/>
      <c r="J63" s="151"/>
      <c r="K63" s="145" t="str">
        <f>IFERROR(CONCATENATE(INDEX('8- Politicas de admistración'!$B$16:$F$53,MATCH('5- Identificación de Riesgos'!J63,'8- Politicas de admistración'!$C$16:$C$54,0),1)," - ",L63),"")</f>
        <v/>
      </c>
      <c r="L63" s="146" t="str">
        <f>IFERROR(VLOOKUP(INDEX('8- Politicas de admistración'!$B$16:$F$64,MATCH('5- Identificación de Riesgos'!J63,'8- Politicas de admistración'!$C$16:$C$64,0),1),'8- Politicas de admistración'!$B$16:$F$64,5,FALSE),"")</f>
        <v/>
      </c>
      <c r="M63" s="373"/>
      <c r="N63" s="373"/>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c r="BM63" s="60"/>
      <c r="BN63" s="60"/>
      <c r="BO63" s="60"/>
      <c r="BP63" s="60"/>
      <c r="BQ63" s="60"/>
      <c r="BR63" s="60"/>
      <c r="BS63" s="60"/>
      <c r="BT63" s="60"/>
      <c r="BU63" s="60"/>
      <c r="BV63" s="60"/>
      <c r="BW63" s="60"/>
      <c r="BX63" s="60"/>
      <c r="BY63" s="60"/>
      <c r="BZ63" s="60"/>
      <c r="CA63" s="60"/>
      <c r="CB63" s="60"/>
      <c r="CC63" s="60"/>
      <c r="CD63" s="60"/>
      <c r="CE63" s="60"/>
      <c r="CF63" s="60"/>
      <c r="CG63" s="60"/>
      <c r="CH63" s="60"/>
      <c r="CI63" s="60"/>
      <c r="CJ63" s="60"/>
      <c r="CK63" s="60"/>
      <c r="CL63" s="60"/>
      <c r="CM63" s="60"/>
      <c r="CN63" s="60"/>
      <c r="CO63" s="60"/>
      <c r="CP63" s="60"/>
      <c r="CQ63" s="60"/>
      <c r="CR63" s="60"/>
      <c r="CS63" s="60"/>
      <c r="CT63" s="60"/>
      <c r="CU63" s="60"/>
      <c r="CV63" s="60"/>
      <c r="CW63" s="60"/>
      <c r="CX63" s="60"/>
      <c r="CY63" s="60"/>
      <c r="CZ63" s="60"/>
      <c r="DA63" s="60"/>
      <c r="DB63" s="60"/>
      <c r="DC63" s="60"/>
      <c r="DD63" s="60"/>
      <c r="DE63" s="60"/>
      <c r="DF63" s="60"/>
      <c r="DG63" s="60"/>
      <c r="DH63" s="60"/>
      <c r="DI63" s="60"/>
      <c r="DJ63" s="60"/>
      <c r="DK63" s="60"/>
      <c r="DL63" s="60"/>
      <c r="DM63" s="60"/>
      <c r="DN63" s="60"/>
      <c r="DO63" s="60"/>
      <c r="DP63" s="60"/>
      <c r="DQ63" s="60"/>
      <c r="DR63" s="60"/>
      <c r="DS63" s="60"/>
      <c r="DT63" s="60"/>
      <c r="DU63" s="60"/>
      <c r="DV63" s="60"/>
      <c r="DW63" s="60"/>
      <c r="DX63" s="60"/>
      <c r="DY63" s="60"/>
      <c r="DZ63" s="60"/>
      <c r="EA63" s="60"/>
      <c r="EB63" s="60"/>
      <c r="EC63" s="60"/>
      <c r="ED63" s="60"/>
      <c r="EE63" s="60"/>
      <c r="EF63" s="60"/>
      <c r="EG63" s="60"/>
      <c r="EH63" s="60"/>
      <c r="EI63" s="60"/>
      <c r="EJ63" s="60"/>
      <c r="EK63" s="60"/>
      <c r="EL63" s="60"/>
      <c r="EM63" s="60"/>
      <c r="EN63" s="60"/>
      <c r="EO63" s="60"/>
      <c r="EP63" s="60"/>
      <c r="EQ63" s="60"/>
      <c r="ER63" s="60"/>
      <c r="ES63" s="60"/>
      <c r="ET63" s="60"/>
      <c r="EU63" s="60"/>
      <c r="EV63" s="60"/>
      <c r="EW63" s="60"/>
      <c r="EX63" s="60"/>
      <c r="EY63" s="60"/>
      <c r="EZ63" s="60"/>
      <c r="FA63" s="60"/>
      <c r="FB63" s="60"/>
      <c r="FC63" s="60"/>
      <c r="FD63" s="60"/>
      <c r="FE63" s="60"/>
      <c r="FF63" s="60"/>
      <c r="FG63" s="60"/>
      <c r="FH63" s="60"/>
      <c r="FI63" s="60"/>
      <c r="FJ63" s="60"/>
      <c r="FK63" s="60"/>
      <c r="FL63" s="60"/>
      <c r="FM63" s="60"/>
      <c r="FN63" s="60"/>
      <c r="FO63" s="60"/>
      <c r="FP63" s="60"/>
      <c r="FQ63" s="60"/>
      <c r="FR63" s="60"/>
      <c r="FS63" s="60"/>
      <c r="FT63" s="60"/>
      <c r="FU63" s="60"/>
      <c r="FV63" s="60"/>
      <c r="FW63" s="60"/>
      <c r="FX63" s="60"/>
      <c r="FY63" s="60"/>
      <c r="FZ63" s="60"/>
      <c r="GA63" s="60"/>
      <c r="GB63" s="60"/>
      <c r="GC63" s="60"/>
      <c r="GD63" s="60"/>
      <c r="GE63" s="60"/>
      <c r="GF63" s="60"/>
      <c r="GG63" s="60"/>
      <c r="GH63" s="60"/>
      <c r="GI63" s="60"/>
      <c r="GJ63" s="60"/>
      <c r="GK63" s="60"/>
      <c r="GL63" s="60"/>
      <c r="GM63" s="60"/>
      <c r="GN63" s="60"/>
      <c r="GO63" s="60"/>
      <c r="GP63" s="60"/>
      <c r="GQ63" s="60"/>
      <c r="GR63" s="60"/>
      <c r="GS63" s="60"/>
      <c r="GT63" s="60"/>
      <c r="GU63" s="60"/>
      <c r="GV63" s="60"/>
      <c r="GW63" s="60"/>
      <c r="GX63" s="60"/>
      <c r="GY63" s="60"/>
      <c r="GZ63" s="60"/>
      <c r="HA63" s="60"/>
      <c r="HB63" s="60"/>
      <c r="HC63" s="60"/>
      <c r="HD63" s="60"/>
      <c r="HE63" s="60"/>
      <c r="HF63" s="60"/>
      <c r="HG63" s="60"/>
      <c r="HH63" s="60"/>
      <c r="HI63" s="60"/>
      <c r="HJ63" s="60"/>
      <c r="HK63" s="60"/>
      <c r="HL63" s="60"/>
      <c r="HM63" s="60"/>
      <c r="HN63" s="60"/>
      <c r="HO63" s="60"/>
      <c r="HP63" s="60"/>
      <c r="HQ63" s="60"/>
      <c r="HR63" s="60"/>
      <c r="HS63" s="60"/>
      <c r="HT63" s="60"/>
      <c r="HU63" s="60"/>
      <c r="HV63" s="60"/>
      <c r="HW63" s="60"/>
      <c r="HX63" s="60"/>
      <c r="HY63" s="60"/>
      <c r="HZ63" s="60"/>
      <c r="IA63" s="60"/>
      <c r="IB63" s="60"/>
      <c r="IC63" s="60"/>
      <c r="ID63" s="60"/>
      <c r="IE63" s="60"/>
      <c r="IF63" s="60"/>
      <c r="IG63" s="60"/>
      <c r="IH63" s="60"/>
      <c r="II63" s="60"/>
      <c r="IJ63" s="60"/>
      <c r="IK63" s="60"/>
      <c r="IL63" s="60"/>
      <c r="IM63" s="60"/>
      <c r="IN63" s="60"/>
      <c r="IO63" s="60"/>
      <c r="IP63" s="60"/>
      <c r="IQ63" s="60"/>
      <c r="IR63" s="60"/>
      <c r="IS63" s="60"/>
      <c r="IT63" s="60"/>
      <c r="IU63" s="60"/>
      <c r="IV63" s="60"/>
      <c r="IW63" s="60"/>
      <c r="IX63" s="60"/>
    </row>
    <row r="64" spans="1:258">
      <c r="A64" s="373"/>
      <c r="B64" s="374"/>
      <c r="C64" s="375"/>
      <c r="D64" s="143"/>
      <c r="E64" s="373"/>
      <c r="F64" s="373"/>
      <c r="G64" s="376"/>
      <c r="H64" s="373"/>
      <c r="I64" s="150"/>
      <c r="J64" s="151"/>
      <c r="K64" s="145" t="str">
        <f>IFERROR(CONCATENATE(INDEX('8- Politicas de admistración'!$B$16:$F$53,MATCH('5- Identificación de Riesgos'!J64,'8- Politicas de admistración'!$C$16:$C$54,0),1)," - ",L64),"")</f>
        <v/>
      </c>
      <c r="L64" s="146" t="str">
        <f>IFERROR(VLOOKUP(INDEX('8- Politicas de admistración'!$B$16:$F$64,MATCH('5- Identificación de Riesgos'!J64,'8- Politicas de admistración'!$C$16:$C$64,0),1),'8- Politicas de admistración'!$B$16:$F$64,5,FALSE),"")</f>
        <v/>
      </c>
      <c r="M64" s="373"/>
      <c r="N64" s="373"/>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c r="BL64" s="60"/>
      <c r="BM64" s="60"/>
      <c r="BN64" s="60"/>
      <c r="BO64" s="60"/>
      <c r="BP64" s="60"/>
      <c r="BQ64" s="60"/>
      <c r="BR64" s="60"/>
      <c r="BS64" s="60"/>
      <c r="BT64" s="60"/>
      <c r="BU64" s="60"/>
      <c r="BV64" s="60"/>
      <c r="BW64" s="60"/>
      <c r="BX64" s="60"/>
      <c r="BY64" s="60"/>
      <c r="BZ64" s="60"/>
      <c r="CA64" s="60"/>
      <c r="CB64" s="60"/>
      <c r="CC64" s="60"/>
      <c r="CD64" s="60"/>
      <c r="CE64" s="60"/>
      <c r="CF64" s="60"/>
      <c r="CG64" s="60"/>
      <c r="CH64" s="60"/>
      <c r="CI64" s="60"/>
      <c r="CJ64" s="60"/>
      <c r="CK64" s="60"/>
      <c r="CL64" s="60"/>
      <c r="CM64" s="60"/>
      <c r="CN64" s="60"/>
      <c r="CO64" s="60"/>
      <c r="CP64" s="60"/>
      <c r="CQ64" s="60"/>
      <c r="CR64" s="60"/>
      <c r="CS64" s="60"/>
      <c r="CT64" s="60"/>
      <c r="CU64" s="60"/>
      <c r="CV64" s="60"/>
      <c r="CW64" s="60"/>
      <c r="CX64" s="60"/>
      <c r="CY64" s="60"/>
      <c r="CZ64" s="60"/>
      <c r="DA64" s="60"/>
      <c r="DB64" s="60"/>
      <c r="DC64" s="60"/>
      <c r="DD64" s="60"/>
      <c r="DE64" s="60"/>
      <c r="DF64" s="60"/>
      <c r="DG64" s="60"/>
      <c r="DH64" s="60"/>
      <c r="DI64" s="60"/>
      <c r="DJ64" s="60"/>
      <c r="DK64" s="60"/>
      <c r="DL64" s="60"/>
      <c r="DM64" s="60"/>
      <c r="DN64" s="60"/>
      <c r="DO64" s="60"/>
      <c r="DP64" s="60"/>
      <c r="DQ64" s="60"/>
      <c r="DR64" s="60"/>
      <c r="DS64" s="60"/>
      <c r="DT64" s="60"/>
      <c r="DU64" s="60"/>
      <c r="DV64" s="60"/>
      <c r="DW64" s="60"/>
      <c r="DX64" s="60"/>
      <c r="DY64" s="60"/>
      <c r="DZ64" s="60"/>
      <c r="EA64" s="60"/>
      <c r="EB64" s="60"/>
      <c r="EC64" s="60"/>
      <c r="ED64" s="60"/>
      <c r="EE64" s="60"/>
      <c r="EF64" s="60"/>
      <c r="EG64" s="60"/>
      <c r="EH64" s="60"/>
      <c r="EI64" s="60"/>
      <c r="EJ64" s="60"/>
      <c r="EK64" s="60"/>
      <c r="EL64" s="60"/>
      <c r="EM64" s="60"/>
      <c r="EN64" s="60"/>
      <c r="EO64" s="60"/>
      <c r="EP64" s="60"/>
      <c r="EQ64" s="60"/>
      <c r="ER64" s="60"/>
      <c r="ES64" s="60"/>
      <c r="ET64" s="60"/>
      <c r="EU64" s="60"/>
      <c r="EV64" s="60"/>
      <c r="EW64" s="60"/>
      <c r="EX64" s="60"/>
      <c r="EY64" s="60"/>
      <c r="EZ64" s="60"/>
      <c r="FA64" s="60"/>
      <c r="FB64" s="60"/>
      <c r="FC64" s="60"/>
      <c r="FD64" s="60"/>
      <c r="FE64" s="60"/>
      <c r="FF64" s="60"/>
      <c r="FG64" s="60"/>
      <c r="FH64" s="60"/>
      <c r="FI64" s="60"/>
      <c r="FJ64" s="60"/>
      <c r="FK64" s="60"/>
      <c r="FL64" s="60"/>
      <c r="FM64" s="60"/>
      <c r="FN64" s="60"/>
      <c r="FO64" s="60"/>
      <c r="FP64" s="60"/>
      <c r="FQ64" s="60"/>
      <c r="FR64" s="60"/>
      <c r="FS64" s="60"/>
      <c r="FT64" s="60"/>
      <c r="FU64" s="60"/>
      <c r="FV64" s="60"/>
      <c r="FW64" s="60"/>
      <c r="FX64" s="60"/>
      <c r="FY64" s="60"/>
      <c r="FZ64" s="60"/>
      <c r="GA64" s="60"/>
      <c r="GB64" s="60"/>
      <c r="GC64" s="60"/>
      <c r="GD64" s="60"/>
      <c r="GE64" s="60"/>
      <c r="GF64" s="60"/>
      <c r="GG64" s="60"/>
      <c r="GH64" s="60"/>
      <c r="GI64" s="60"/>
      <c r="GJ64" s="60"/>
      <c r="GK64" s="60"/>
      <c r="GL64" s="60"/>
      <c r="GM64" s="60"/>
      <c r="GN64" s="60"/>
      <c r="GO64" s="60"/>
      <c r="GP64" s="60"/>
      <c r="GQ64" s="60"/>
      <c r="GR64" s="60"/>
      <c r="GS64" s="60"/>
      <c r="GT64" s="60"/>
      <c r="GU64" s="60"/>
      <c r="GV64" s="60"/>
      <c r="GW64" s="60"/>
      <c r="GX64" s="60"/>
      <c r="GY64" s="60"/>
      <c r="GZ64" s="60"/>
      <c r="HA64" s="60"/>
      <c r="HB64" s="60"/>
      <c r="HC64" s="60"/>
      <c r="HD64" s="60"/>
      <c r="HE64" s="60"/>
      <c r="HF64" s="60"/>
      <c r="HG64" s="60"/>
      <c r="HH64" s="60"/>
      <c r="HI64" s="60"/>
      <c r="HJ64" s="60"/>
      <c r="HK64" s="60"/>
      <c r="HL64" s="60"/>
      <c r="HM64" s="60"/>
      <c r="HN64" s="60"/>
      <c r="HO64" s="60"/>
      <c r="HP64" s="60"/>
      <c r="HQ64" s="60"/>
      <c r="HR64" s="60"/>
      <c r="HS64" s="60"/>
      <c r="HT64" s="60"/>
      <c r="HU64" s="60"/>
      <c r="HV64" s="60"/>
      <c r="HW64" s="60"/>
      <c r="HX64" s="60"/>
      <c r="HY64" s="60"/>
      <c r="HZ64" s="60"/>
      <c r="IA64" s="60"/>
      <c r="IB64" s="60"/>
      <c r="IC64" s="60"/>
      <c r="ID64" s="60"/>
      <c r="IE64" s="60"/>
      <c r="IF64" s="60"/>
      <c r="IG64" s="60"/>
      <c r="IH64" s="60"/>
      <c r="II64" s="60"/>
      <c r="IJ64" s="60"/>
      <c r="IK64" s="60"/>
      <c r="IL64" s="60"/>
      <c r="IM64" s="60"/>
      <c r="IN64" s="60"/>
      <c r="IO64" s="60"/>
      <c r="IP64" s="60"/>
      <c r="IQ64" s="60"/>
      <c r="IR64" s="60"/>
      <c r="IS64" s="60"/>
      <c r="IT64" s="60"/>
      <c r="IU64" s="60"/>
      <c r="IV64" s="60"/>
      <c r="IW64" s="60"/>
      <c r="IX64" s="60"/>
    </row>
    <row r="65" spans="1:258">
      <c r="A65" s="373"/>
      <c r="B65" s="374"/>
      <c r="C65" s="375"/>
      <c r="D65" s="143"/>
      <c r="E65" s="373"/>
      <c r="F65" s="373"/>
      <c r="G65" s="376"/>
      <c r="H65" s="373"/>
      <c r="I65" s="150"/>
      <c r="J65" s="151"/>
      <c r="K65" s="145" t="str">
        <f>IFERROR(CONCATENATE(INDEX('8- Politicas de admistración'!$B$16:$F$53,MATCH('5- Identificación de Riesgos'!J65,'8- Politicas de admistración'!$C$16:$C$54,0),1)," - ",L65),"")</f>
        <v/>
      </c>
      <c r="L65" s="146" t="str">
        <f>IFERROR(VLOOKUP(INDEX('8- Politicas de admistración'!$B$16:$F$64,MATCH('5- Identificación de Riesgos'!J65,'8- Politicas de admistración'!$C$16:$C$64,0),1),'8- Politicas de admistración'!$B$16:$F$64,5,FALSE),"")</f>
        <v/>
      </c>
      <c r="M65" s="373"/>
      <c r="N65" s="373"/>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60"/>
      <c r="BK65" s="60"/>
      <c r="BL65" s="60"/>
      <c r="BM65" s="60"/>
      <c r="BN65" s="60"/>
      <c r="BO65" s="60"/>
      <c r="BP65" s="60"/>
      <c r="BQ65" s="60"/>
      <c r="BR65" s="60"/>
      <c r="BS65" s="60"/>
      <c r="BT65" s="60"/>
      <c r="BU65" s="60"/>
      <c r="BV65" s="60"/>
      <c r="BW65" s="60"/>
      <c r="BX65" s="60"/>
      <c r="BY65" s="60"/>
      <c r="BZ65" s="60"/>
      <c r="CA65" s="60"/>
      <c r="CB65" s="60"/>
      <c r="CC65" s="60"/>
      <c r="CD65" s="60"/>
      <c r="CE65" s="60"/>
      <c r="CF65" s="60"/>
      <c r="CG65" s="60"/>
      <c r="CH65" s="60"/>
      <c r="CI65" s="60"/>
      <c r="CJ65" s="60"/>
      <c r="CK65" s="60"/>
      <c r="CL65" s="60"/>
      <c r="CM65" s="60"/>
      <c r="CN65" s="60"/>
      <c r="CO65" s="60"/>
      <c r="CP65" s="60"/>
      <c r="CQ65" s="60"/>
      <c r="CR65" s="60"/>
      <c r="CS65" s="60"/>
      <c r="CT65" s="60"/>
      <c r="CU65" s="60"/>
      <c r="CV65" s="60"/>
      <c r="CW65" s="60"/>
      <c r="CX65" s="60"/>
      <c r="CY65" s="60"/>
      <c r="CZ65" s="60"/>
      <c r="DA65" s="60"/>
      <c r="DB65" s="60"/>
      <c r="DC65" s="60"/>
      <c r="DD65" s="60"/>
      <c r="DE65" s="60"/>
      <c r="DF65" s="60"/>
      <c r="DG65" s="60"/>
      <c r="DH65" s="60"/>
      <c r="DI65" s="60"/>
      <c r="DJ65" s="60"/>
      <c r="DK65" s="60"/>
      <c r="DL65" s="60"/>
      <c r="DM65" s="60"/>
      <c r="DN65" s="60"/>
      <c r="DO65" s="60"/>
      <c r="DP65" s="60"/>
      <c r="DQ65" s="60"/>
      <c r="DR65" s="60"/>
      <c r="DS65" s="60"/>
      <c r="DT65" s="60"/>
      <c r="DU65" s="60"/>
      <c r="DV65" s="60"/>
      <c r="DW65" s="60"/>
      <c r="DX65" s="60"/>
      <c r="DY65" s="60"/>
      <c r="DZ65" s="60"/>
      <c r="EA65" s="60"/>
      <c r="EB65" s="60"/>
      <c r="EC65" s="60"/>
      <c r="ED65" s="60"/>
      <c r="EE65" s="60"/>
      <c r="EF65" s="60"/>
      <c r="EG65" s="60"/>
      <c r="EH65" s="60"/>
      <c r="EI65" s="60"/>
      <c r="EJ65" s="60"/>
      <c r="EK65" s="60"/>
      <c r="EL65" s="60"/>
      <c r="EM65" s="60"/>
      <c r="EN65" s="60"/>
      <c r="EO65" s="60"/>
      <c r="EP65" s="60"/>
      <c r="EQ65" s="60"/>
      <c r="ER65" s="60"/>
      <c r="ES65" s="60"/>
      <c r="ET65" s="60"/>
      <c r="EU65" s="60"/>
      <c r="EV65" s="60"/>
      <c r="EW65" s="60"/>
      <c r="EX65" s="60"/>
      <c r="EY65" s="60"/>
      <c r="EZ65" s="60"/>
      <c r="FA65" s="60"/>
      <c r="FB65" s="60"/>
      <c r="FC65" s="60"/>
      <c r="FD65" s="60"/>
      <c r="FE65" s="60"/>
      <c r="FF65" s="60"/>
      <c r="FG65" s="60"/>
      <c r="FH65" s="60"/>
      <c r="FI65" s="60"/>
      <c r="FJ65" s="60"/>
      <c r="FK65" s="60"/>
      <c r="FL65" s="60"/>
      <c r="FM65" s="60"/>
      <c r="FN65" s="60"/>
      <c r="FO65" s="60"/>
      <c r="FP65" s="60"/>
      <c r="FQ65" s="60"/>
      <c r="FR65" s="60"/>
      <c r="FS65" s="60"/>
      <c r="FT65" s="60"/>
      <c r="FU65" s="60"/>
      <c r="FV65" s="60"/>
      <c r="FW65" s="60"/>
      <c r="FX65" s="60"/>
      <c r="FY65" s="60"/>
      <c r="FZ65" s="60"/>
      <c r="GA65" s="60"/>
      <c r="GB65" s="60"/>
      <c r="GC65" s="60"/>
      <c r="GD65" s="60"/>
      <c r="GE65" s="60"/>
      <c r="GF65" s="60"/>
      <c r="GG65" s="60"/>
      <c r="GH65" s="60"/>
      <c r="GI65" s="60"/>
      <c r="GJ65" s="60"/>
      <c r="GK65" s="60"/>
      <c r="GL65" s="60"/>
      <c r="GM65" s="60"/>
      <c r="GN65" s="60"/>
      <c r="GO65" s="60"/>
      <c r="GP65" s="60"/>
      <c r="GQ65" s="60"/>
      <c r="GR65" s="60"/>
      <c r="GS65" s="60"/>
      <c r="GT65" s="60"/>
      <c r="GU65" s="60"/>
      <c r="GV65" s="60"/>
      <c r="GW65" s="60"/>
      <c r="GX65" s="60"/>
      <c r="GY65" s="60"/>
      <c r="GZ65" s="60"/>
      <c r="HA65" s="60"/>
      <c r="HB65" s="60"/>
      <c r="HC65" s="60"/>
      <c r="HD65" s="60"/>
      <c r="HE65" s="60"/>
      <c r="HF65" s="60"/>
      <c r="HG65" s="60"/>
      <c r="HH65" s="60"/>
      <c r="HI65" s="60"/>
      <c r="HJ65" s="60"/>
      <c r="HK65" s="60"/>
      <c r="HL65" s="60"/>
      <c r="HM65" s="60"/>
      <c r="HN65" s="60"/>
      <c r="HO65" s="60"/>
      <c r="HP65" s="60"/>
      <c r="HQ65" s="60"/>
      <c r="HR65" s="60"/>
      <c r="HS65" s="60"/>
      <c r="HT65" s="60"/>
      <c r="HU65" s="60"/>
      <c r="HV65" s="60"/>
      <c r="HW65" s="60"/>
      <c r="HX65" s="60"/>
      <c r="HY65" s="60"/>
      <c r="HZ65" s="60"/>
      <c r="IA65" s="60"/>
      <c r="IB65" s="60"/>
      <c r="IC65" s="60"/>
      <c r="ID65" s="60"/>
      <c r="IE65" s="60"/>
      <c r="IF65" s="60"/>
      <c r="IG65" s="60"/>
      <c r="IH65" s="60"/>
      <c r="II65" s="60"/>
      <c r="IJ65" s="60"/>
      <c r="IK65" s="60"/>
      <c r="IL65" s="60"/>
      <c r="IM65" s="60"/>
      <c r="IN65" s="60"/>
      <c r="IO65" s="60"/>
      <c r="IP65" s="60"/>
      <c r="IQ65" s="60"/>
      <c r="IR65" s="60"/>
      <c r="IS65" s="60"/>
      <c r="IT65" s="60"/>
      <c r="IU65" s="60"/>
      <c r="IV65" s="60"/>
      <c r="IW65" s="60"/>
      <c r="IX65" s="60"/>
    </row>
    <row r="66" spans="1:258">
      <c r="A66" s="373"/>
      <c r="B66" s="374"/>
      <c r="C66" s="375"/>
      <c r="D66" s="143"/>
      <c r="E66" s="373"/>
      <c r="F66" s="373"/>
      <c r="G66" s="376"/>
      <c r="H66" s="373"/>
      <c r="I66" s="150"/>
      <c r="J66" s="151"/>
      <c r="K66" s="145" t="str">
        <f>IFERROR(CONCATENATE(INDEX('8- Politicas de admistración'!$B$16:$F$53,MATCH('5- Identificación de Riesgos'!J66,'8- Politicas de admistración'!$C$16:$C$54,0),1)," - ",L66),"")</f>
        <v/>
      </c>
      <c r="L66" s="146" t="str">
        <f>IFERROR(VLOOKUP(INDEX('8- Politicas de admistración'!$B$16:$F$64,MATCH('5- Identificación de Riesgos'!J66,'8- Politicas de admistración'!$C$16:$C$64,0),1),'8- Politicas de admistración'!$B$16:$F$64,5,FALSE),"")</f>
        <v/>
      </c>
      <c r="M66" s="373"/>
      <c r="N66" s="373"/>
      <c r="O66" s="60"/>
      <c r="P66" s="60"/>
      <c r="Q66" s="60"/>
      <c r="R66" s="60"/>
      <c r="S66" s="60"/>
      <c r="T66" s="60"/>
      <c r="U66" s="60"/>
      <c r="V66" s="60"/>
      <c r="W66" s="60"/>
      <c r="X66" s="60"/>
      <c r="Y66" s="60"/>
      <c r="Z66" s="60"/>
      <c r="AA66" s="60"/>
      <c r="AB66" s="60"/>
      <c r="AC66" s="60"/>
      <c r="AD66" s="60"/>
      <c r="AE66" s="60"/>
      <c r="AF66" s="60"/>
      <c r="AG66" s="60"/>
      <c r="AH66" s="60"/>
      <c r="AI66" s="60"/>
      <c r="AJ66" s="60"/>
      <c r="AK66" s="60"/>
      <c r="AL66" s="60"/>
      <c r="AM66" s="60"/>
      <c r="AN66" s="60"/>
      <c r="AO66" s="60"/>
      <c r="AP66" s="60"/>
      <c r="AQ66" s="60"/>
      <c r="AR66" s="60"/>
      <c r="AS66" s="60"/>
      <c r="AT66" s="60"/>
      <c r="AU66" s="60"/>
      <c r="AV66" s="60"/>
      <c r="AW66" s="60"/>
      <c r="AX66" s="60"/>
      <c r="AY66" s="60"/>
      <c r="AZ66" s="60"/>
      <c r="BA66" s="60"/>
      <c r="BB66" s="60"/>
      <c r="BC66" s="60"/>
      <c r="BD66" s="60"/>
      <c r="BE66" s="60"/>
      <c r="BF66" s="60"/>
      <c r="BG66" s="60"/>
      <c r="BH66" s="60"/>
      <c r="BI66" s="60"/>
      <c r="BJ66" s="60"/>
      <c r="BK66" s="60"/>
      <c r="BL66" s="60"/>
      <c r="BM66" s="60"/>
      <c r="BN66" s="60"/>
      <c r="BO66" s="60"/>
      <c r="BP66" s="60"/>
      <c r="BQ66" s="60"/>
      <c r="BR66" s="60"/>
      <c r="BS66" s="60"/>
      <c r="BT66" s="60"/>
      <c r="BU66" s="60"/>
      <c r="BV66" s="60"/>
      <c r="BW66" s="60"/>
      <c r="BX66" s="60"/>
      <c r="BY66" s="60"/>
      <c r="BZ66" s="60"/>
      <c r="CA66" s="60"/>
      <c r="CB66" s="60"/>
      <c r="CC66" s="60"/>
      <c r="CD66" s="60"/>
      <c r="CE66" s="60"/>
      <c r="CF66" s="60"/>
      <c r="CG66" s="60"/>
      <c r="CH66" s="60"/>
      <c r="CI66" s="60"/>
      <c r="CJ66" s="60"/>
      <c r="CK66" s="60"/>
      <c r="CL66" s="60"/>
      <c r="CM66" s="60"/>
      <c r="CN66" s="60"/>
      <c r="CO66" s="60"/>
      <c r="CP66" s="60"/>
      <c r="CQ66" s="60"/>
      <c r="CR66" s="60"/>
      <c r="CS66" s="60"/>
      <c r="CT66" s="60"/>
      <c r="CU66" s="60"/>
      <c r="CV66" s="60"/>
      <c r="CW66" s="60"/>
      <c r="CX66" s="60"/>
      <c r="CY66" s="60"/>
      <c r="CZ66" s="60"/>
      <c r="DA66" s="60"/>
      <c r="DB66" s="60"/>
      <c r="DC66" s="60"/>
      <c r="DD66" s="60"/>
      <c r="DE66" s="60"/>
      <c r="DF66" s="60"/>
      <c r="DG66" s="60"/>
      <c r="DH66" s="60"/>
      <c r="DI66" s="60"/>
      <c r="DJ66" s="60"/>
      <c r="DK66" s="60"/>
      <c r="DL66" s="60"/>
      <c r="DM66" s="60"/>
      <c r="DN66" s="60"/>
      <c r="DO66" s="60"/>
      <c r="DP66" s="60"/>
      <c r="DQ66" s="60"/>
      <c r="DR66" s="60"/>
      <c r="DS66" s="60"/>
      <c r="DT66" s="60"/>
      <c r="DU66" s="60"/>
      <c r="DV66" s="60"/>
      <c r="DW66" s="60"/>
      <c r="DX66" s="60"/>
      <c r="DY66" s="60"/>
      <c r="DZ66" s="60"/>
      <c r="EA66" s="60"/>
      <c r="EB66" s="60"/>
      <c r="EC66" s="60"/>
      <c r="ED66" s="60"/>
      <c r="EE66" s="60"/>
      <c r="EF66" s="60"/>
      <c r="EG66" s="60"/>
      <c r="EH66" s="60"/>
      <c r="EI66" s="60"/>
      <c r="EJ66" s="60"/>
      <c r="EK66" s="60"/>
      <c r="EL66" s="60"/>
      <c r="EM66" s="60"/>
      <c r="EN66" s="60"/>
      <c r="EO66" s="60"/>
      <c r="EP66" s="60"/>
      <c r="EQ66" s="60"/>
      <c r="ER66" s="60"/>
      <c r="ES66" s="60"/>
      <c r="ET66" s="60"/>
      <c r="EU66" s="60"/>
      <c r="EV66" s="60"/>
      <c r="EW66" s="60"/>
      <c r="EX66" s="60"/>
      <c r="EY66" s="60"/>
      <c r="EZ66" s="60"/>
      <c r="FA66" s="60"/>
      <c r="FB66" s="60"/>
      <c r="FC66" s="60"/>
      <c r="FD66" s="60"/>
      <c r="FE66" s="60"/>
      <c r="FF66" s="60"/>
      <c r="FG66" s="60"/>
      <c r="FH66" s="60"/>
      <c r="FI66" s="60"/>
      <c r="FJ66" s="60"/>
      <c r="FK66" s="60"/>
      <c r="FL66" s="60"/>
      <c r="FM66" s="60"/>
      <c r="FN66" s="60"/>
      <c r="FO66" s="60"/>
      <c r="FP66" s="60"/>
      <c r="FQ66" s="60"/>
      <c r="FR66" s="60"/>
      <c r="FS66" s="60"/>
      <c r="FT66" s="60"/>
      <c r="FU66" s="60"/>
      <c r="FV66" s="60"/>
      <c r="FW66" s="60"/>
      <c r="FX66" s="60"/>
      <c r="FY66" s="60"/>
      <c r="FZ66" s="60"/>
      <c r="GA66" s="60"/>
      <c r="GB66" s="60"/>
      <c r="GC66" s="60"/>
      <c r="GD66" s="60"/>
      <c r="GE66" s="60"/>
      <c r="GF66" s="60"/>
      <c r="GG66" s="60"/>
      <c r="GH66" s="60"/>
      <c r="GI66" s="60"/>
      <c r="GJ66" s="60"/>
      <c r="GK66" s="60"/>
      <c r="GL66" s="60"/>
      <c r="GM66" s="60"/>
      <c r="GN66" s="60"/>
      <c r="GO66" s="60"/>
      <c r="GP66" s="60"/>
      <c r="GQ66" s="60"/>
      <c r="GR66" s="60"/>
      <c r="GS66" s="60"/>
      <c r="GT66" s="60"/>
      <c r="GU66" s="60"/>
      <c r="GV66" s="60"/>
      <c r="GW66" s="60"/>
      <c r="GX66" s="60"/>
      <c r="GY66" s="60"/>
      <c r="GZ66" s="60"/>
      <c r="HA66" s="60"/>
      <c r="HB66" s="60"/>
      <c r="HC66" s="60"/>
      <c r="HD66" s="60"/>
      <c r="HE66" s="60"/>
      <c r="HF66" s="60"/>
      <c r="HG66" s="60"/>
      <c r="HH66" s="60"/>
      <c r="HI66" s="60"/>
      <c r="HJ66" s="60"/>
      <c r="HK66" s="60"/>
      <c r="HL66" s="60"/>
      <c r="HM66" s="60"/>
      <c r="HN66" s="60"/>
      <c r="HO66" s="60"/>
      <c r="HP66" s="60"/>
      <c r="HQ66" s="60"/>
      <c r="HR66" s="60"/>
      <c r="HS66" s="60"/>
      <c r="HT66" s="60"/>
      <c r="HU66" s="60"/>
      <c r="HV66" s="60"/>
      <c r="HW66" s="60"/>
      <c r="HX66" s="60"/>
      <c r="HY66" s="60"/>
      <c r="HZ66" s="60"/>
      <c r="IA66" s="60"/>
      <c r="IB66" s="60"/>
      <c r="IC66" s="60"/>
      <c r="ID66" s="60"/>
      <c r="IE66" s="60"/>
      <c r="IF66" s="60"/>
      <c r="IG66" s="60"/>
      <c r="IH66" s="60"/>
      <c r="II66" s="60"/>
      <c r="IJ66" s="60"/>
      <c r="IK66" s="60"/>
      <c r="IL66" s="60"/>
      <c r="IM66" s="60"/>
      <c r="IN66" s="60"/>
      <c r="IO66" s="60"/>
      <c r="IP66" s="60"/>
      <c r="IQ66" s="60"/>
      <c r="IR66" s="60"/>
      <c r="IS66" s="60"/>
      <c r="IT66" s="60"/>
      <c r="IU66" s="60"/>
      <c r="IV66" s="60"/>
      <c r="IW66" s="60"/>
      <c r="IX66" s="60"/>
    </row>
    <row r="67" spans="1:258">
      <c r="A67" s="373"/>
      <c r="B67" s="374"/>
      <c r="C67" s="375"/>
      <c r="D67" s="147"/>
      <c r="E67" s="373"/>
      <c r="F67" s="373"/>
      <c r="G67" s="376"/>
      <c r="H67" s="373"/>
      <c r="I67" s="150"/>
      <c r="J67" s="151"/>
      <c r="K67" s="145" t="str">
        <f>IFERROR(CONCATENATE(INDEX('8- Politicas de admistración'!$B$16:$F$53,MATCH('5- Identificación de Riesgos'!J67,'8- Politicas de admistración'!$C$16:$C$54,0),1)," - ",L67),"")</f>
        <v/>
      </c>
      <c r="L67" s="146" t="str">
        <f>IFERROR(VLOOKUP(INDEX('8- Politicas de admistración'!$B$16:$F$64,MATCH('5- Identificación de Riesgos'!J67,'8- Politicas de admistración'!$C$16:$C$64,0),1),'8- Politicas de admistración'!$B$16:$F$64,5,FALSE),"")</f>
        <v/>
      </c>
      <c r="M67" s="373"/>
      <c r="N67" s="373"/>
      <c r="O67" s="60"/>
      <c r="P67" s="60"/>
      <c r="Q67" s="60"/>
      <c r="R67" s="60"/>
      <c r="S67" s="60"/>
      <c r="T67" s="60"/>
      <c r="U67" s="60"/>
      <c r="V67" s="60"/>
      <c r="W67" s="60"/>
      <c r="X67" s="60"/>
      <c r="Y67" s="60"/>
      <c r="Z67" s="60"/>
      <c r="AA67" s="60"/>
      <c r="AB67" s="60"/>
      <c r="AC67" s="60"/>
      <c r="AD67" s="60"/>
      <c r="AE67" s="60"/>
      <c r="AF67" s="60"/>
      <c r="AG67" s="60"/>
      <c r="AH67" s="60"/>
      <c r="AI67" s="60"/>
      <c r="AJ67" s="60"/>
      <c r="AK67" s="60"/>
      <c r="AL67" s="60"/>
      <c r="AM67" s="60"/>
      <c r="AN67" s="60"/>
      <c r="AO67" s="60"/>
      <c r="AP67" s="60"/>
      <c r="AQ67" s="60"/>
      <c r="AR67" s="60"/>
      <c r="AS67" s="60"/>
      <c r="AT67" s="60"/>
      <c r="AU67" s="60"/>
      <c r="AV67" s="60"/>
      <c r="AW67" s="60"/>
      <c r="AX67" s="60"/>
      <c r="AY67" s="60"/>
      <c r="AZ67" s="60"/>
      <c r="BA67" s="60"/>
      <c r="BB67" s="60"/>
      <c r="BC67" s="60"/>
      <c r="BD67" s="60"/>
      <c r="BE67" s="60"/>
      <c r="BF67" s="60"/>
      <c r="BG67" s="60"/>
      <c r="BH67" s="60"/>
      <c r="BI67" s="60"/>
      <c r="BJ67" s="60"/>
      <c r="BK67" s="60"/>
      <c r="BL67" s="60"/>
      <c r="BM67" s="60"/>
      <c r="BN67" s="60"/>
      <c r="BO67" s="60"/>
      <c r="BP67" s="60"/>
      <c r="BQ67" s="60"/>
      <c r="BR67" s="60"/>
      <c r="BS67" s="60"/>
      <c r="BT67" s="60"/>
      <c r="BU67" s="60"/>
      <c r="BV67" s="60"/>
      <c r="BW67" s="60"/>
      <c r="BX67" s="60"/>
      <c r="BY67" s="60"/>
      <c r="BZ67" s="60"/>
      <c r="CA67" s="60"/>
      <c r="CB67" s="60"/>
      <c r="CC67" s="60"/>
      <c r="CD67" s="60"/>
      <c r="CE67" s="60"/>
      <c r="CF67" s="60"/>
      <c r="CG67" s="60"/>
      <c r="CH67" s="60"/>
      <c r="CI67" s="60"/>
      <c r="CJ67" s="60"/>
      <c r="CK67" s="60"/>
      <c r="CL67" s="60"/>
      <c r="CM67" s="60"/>
      <c r="CN67" s="60"/>
      <c r="CO67" s="60"/>
      <c r="CP67" s="60"/>
      <c r="CQ67" s="60"/>
      <c r="CR67" s="60"/>
      <c r="CS67" s="60"/>
      <c r="CT67" s="60"/>
      <c r="CU67" s="60"/>
      <c r="CV67" s="60"/>
      <c r="CW67" s="60"/>
      <c r="CX67" s="60"/>
      <c r="CY67" s="60"/>
      <c r="CZ67" s="60"/>
      <c r="DA67" s="60"/>
      <c r="DB67" s="60"/>
      <c r="DC67" s="60"/>
      <c r="DD67" s="60"/>
      <c r="DE67" s="60"/>
      <c r="DF67" s="60"/>
      <c r="DG67" s="60"/>
      <c r="DH67" s="60"/>
      <c r="DI67" s="60"/>
      <c r="DJ67" s="60"/>
      <c r="DK67" s="60"/>
      <c r="DL67" s="60"/>
      <c r="DM67" s="60"/>
      <c r="DN67" s="60"/>
      <c r="DO67" s="60"/>
      <c r="DP67" s="60"/>
      <c r="DQ67" s="60"/>
      <c r="DR67" s="60"/>
      <c r="DS67" s="60"/>
      <c r="DT67" s="60"/>
      <c r="DU67" s="60"/>
      <c r="DV67" s="60"/>
      <c r="DW67" s="60"/>
      <c r="DX67" s="60"/>
      <c r="DY67" s="60"/>
      <c r="DZ67" s="60"/>
      <c r="EA67" s="60"/>
      <c r="EB67" s="60"/>
      <c r="EC67" s="60"/>
      <c r="ED67" s="60"/>
      <c r="EE67" s="60"/>
      <c r="EF67" s="60"/>
      <c r="EG67" s="60"/>
      <c r="EH67" s="60"/>
      <c r="EI67" s="60"/>
      <c r="EJ67" s="60"/>
      <c r="EK67" s="60"/>
      <c r="EL67" s="60"/>
      <c r="EM67" s="60"/>
      <c r="EN67" s="60"/>
      <c r="EO67" s="60"/>
      <c r="EP67" s="60"/>
      <c r="EQ67" s="60"/>
      <c r="ER67" s="60"/>
      <c r="ES67" s="60"/>
      <c r="ET67" s="60"/>
      <c r="EU67" s="60"/>
      <c r="EV67" s="60"/>
      <c r="EW67" s="60"/>
      <c r="EX67" s="60"/>
      <c r="EY67" s="60"/>
      <c r="EZ67" s="60"/>
      <c r="FA67" s="60"/>
      <c r="FB67" s="60"/>
      <c r="FC67" s="60"/>
      <c r="FD67" s="60"/>
      <c r="FE67" s="60"/>
      <c r="FF67" s="60"/>
      <c r="FG67" s="60"/>
      <c r="FH67" s="60"/>
      <c r="FI67" s="60"/>
      <c r="FJ67" s="60"/>
      <c r="FK67" s="60"/>
      <c r="FL67" s="60"/>
      <c r="FM67" s="60"/>
      <c r="FN67" s="60"/>
      <c r="FO67" s="60"/>
      <c r="FP67" s="60"/>
      <c r="FQ67" s="60"/>
      <c r="FR67" s="60"/>
      <c r="FS67" s="60"/>
      <c r="FT67" s="60"/>
      <c r="FU67" s="60"/>
      <c r="FV67" s="60"/>
      <c r="FW67" s="60"/>
      <c r="FX67" s="60"/>
      <c r="FY67" s="60"/>
      <c r="FZ67" s="60"/>
      <c r="GA67" s="60"/>
      <c r="GB67" s="60"/>
      <c r="GC67" s="60"/>
      <c r="GD67" s="60"/>
      <c r="GE67" s="60"/>
      <c r="GF67" s="60"/>
      <c r="GG67" s="60"/>
      <c r="GH67" s="60"/>
      <c r="GI67" s="60"/>
      <c r="GJ67" s="60"/>
      <c r="GK67" s="60"/>
      <c r="GL67" s="60"/>
      <c r="GM67" s="60"/>
      <c r="GN67" s="60"/>
      <c r="GO67" s="60"/>
      <c r="GP67" s="60"/>
      <c r="GQ67" s="60"/>
      <c r="GR67" s="60"/>
      <c r="GS67" s="60"/>
      <c r="GT67" s="60"/>
      <c r="GU67" s="60"/>
      <c r="GV67" s="60"/>
      <c r="GW67" s="60"/>
      <c r="GX67" s="60"/>
      <c r="GY67" s="60"/>
      <c r="GZ67" s="60"/>
      <c r="HA67" s="60"/>
      <c r="HB67" s="60"/>
      <c r="HC67" s="60"/>
      <c r="HD67" s="60"/>
      <c r="HE67" s="60"/>
      <c r="HF67" s="60"/>
      <c r="HG67" s="60"/>
      <c r="HH67" s="60"/>
      <c r="HI67" s="60"/>
      <c r="HJ67" s="60"/>
      <c r="HK67" s="60"/>
      <c r="HL67" s="60"/>
      <c r="HM67" s="60"/>
      <c r="HN67" s="60"/>
      <c r="HO67" s="60"/>
      <c r="HP67" s="60"/>
      <c r="HQ67" s="60"/>
      <c r="HR67" s="60"/>
      <c r="HS67" s="60"/>
      <c r="HT67" s="60"/>
      <c r="HU67" s="60"/>
      <c r="HV67" s="60"/>
      <c r="HW67" s="60"/>
      <c r="HX67" s="60"/>
      <c r="HY67" s="60"/>
      <c r="HZ67" s="60"/>
      <c r="IA67" s="60"/>
      <c r="IB67" s="60"/>
      <c r="IC67" s="60"/>
      <c r="ID67" s="60"/>
      <c r="IE67" s="60"/>
      <c r="IF67" s="60"/>
      <c r="IG67" s="60"/>
      <c r="IH67" s="60"/>
      <c r="II67" s="60"/>
      <c r="IJ67" s="60"/>
      <c r="IK67" s="60"/>
      <c r="IL67" s="60"/>
      <c r="IM67" s="60"/>
      <c r="IN67" s="60"/>
      <c r="IO67" s="60"/>
      <c r="IP67" s="60"/>
      <c r="IQ67" s="60"/>
      <c r="IR67" s="60"/>
      <c r="IS67" s="60"/>
      <c r="IT67" s="60"/>
      <c r="IU67" s="60"/>
      <c r="IV67" s="60"/>
      <c r="IW67" s="60"/>
      <c r="IX67" s="60"/>
    </row>
    <row r="68" spans="1:258">
      <c r="A68" s="373"/>
      <c r="B68" s="374"/>
      <c r="C68" s="375"/>
      <c r="D68" s="147"/>
      <c r="E68" s="373"/>
      <c r="F68" s="373"/>
      <c r="G68" s="376"/>
      <c r="H68" s="373"/>
      <c r="I68" s="150"/>
      <c r="J68" s="151"/>
      <c r="K68" s="145" t="str">
        <f>IFERROR(CONCATENATE(INDEX('8- Politicas de admistración'!$B$16:$F$53,MATCH('5- Identificación de Riesgos'!J68,'8- Politicas de admistración'!$C$16:$C$54,0),1)," - ",L68),"")</f>
        <v/>
      </c>
      <c r="L68" s="146" t="str">
        <f>IFERROR(VLOOKUP(INDEX('8- Politicas de admistración'!$B$16:$F$64,MATCH('5- Identificación de Riesgos'!J68,'8- Politicas de admistración'!$C$16:$C$64,0),1),'8- Politicas de admistración'!$B$16:$F$64,5,FALSE),"")</f>
        <v/>
      </c>
      <c r="M68" s="373"/>
      <c r="N68" s="373"/>
      <c r="O68" s="60"/>
      <c r="P68" s="60"/>
      <c r="Q68" s="60"/>
      <c r="R68" s="60"/>
      <c r="S68" s="60"/>
      <c r="T68" s="60"/>
      <c r="U68" s="60"/>
      <c r="V68" s="60"/>
      <c r="W68" s="60"/>
      <c r="X68" s="60"/>
      <c r="Y68" s="60"/>
      <c r="Z68" s="60"/>
      <c r="AA68" s="60"/>
      <c r="AB68" s="60"/>
      <c r="AC68" s="60"/>
      <c r="AD68" s="60"/>
      <c r="AE68" s="60"/>
      <c r="AF68" s="60"/>
      <c r="AG68" s="60"/>
      <c r="AH68" s="60"/>
      <c r="AI68" s="60"/>
      <c r="AJ68" s="60"/>
      <c r="AK68" s="60"/>
      <c r="AL68" s="60"/>
      <c r="AM68" s="60"/>
      <c r="AN68" s="60"/>
      <c r="AO68" s="60"/>
      <c r="AP68" s="60"/>
      <c r="AQ68" s="60"/>
      <c r="AR68" s="60"/>
      <c r="AS68" s="60"/>
      <c r="AT68" s="60"/>
      <c r="AU68" s="60"/>
      <c r="AV68" s="60"/>
      <c r="AW68" s="60"/>
      <c r="AX68" s="60"/>
      <c r="AY68" s="60"/>
      <c r="AZ68" s="60"/>
      <c r="BA68" s="60"/>
      <c r="BB68" s="60"/>
      <c r="BC68" s="60"/>
      <c r="BD68" s="60"/>
      <c r="BE68" s="60"/>
      <c r="BF68" s="60"/>
      <c r="BG68" s="60"/>
      <c r="BH68" s="60"/>
      <c r="BI68" s="60"/>
      <c r="BJ68" s="60"/>
      <c r="BK68" s="60"/>
      <c r="BL68" s="60"/>
      <c r="BM68" s="60"/>
      <c r="BN68" s="60"/>
      <c r="BO68" s="60"/>
      <c r="BP68" s="60"/>
      <c r="BQ68" s="60"/>
      <c r="BR68" s="60"/>
      <c r="BS68" s="60"/>
      <c r="BT68" s="60"/>
      <c r="BU68" s="60"/>
      <c r="BV68" s="60"/>
      <c r="BW68" s="60"/>
      <c r="BX68" s="60"/>
      <c r="BY68" s="60"/>
      <c r="BZ68" s="60"/>
      <c r="CA68" s="60"/>
      <c r="CB68" s="60"/>
      <c r="CC68" s="60"/>
      <c r="CD68" s="60"/>
      <c r="CE68" s="60"/>
      <c r="CF68" s="60"/>
      <c r="CG68" s="60"/>
      <c r="CH68" s="60"/>
      <c r="CI68" s="60"/>
      <c r="CJ68" s="60"/>
      <c r="CK68" s="60"/>
      <c r="CL68" s="60"/>
      <c r="CM68" s="60"/>
      <c r="CN68" s="60"/>
      <c r="CO68" s="60"/>
      <c r="CP68" s="60"/>
      <c r="CQ68" s="60"/>
      <c r="CR68" s="60"/>
      <c r="CS68" s="60"/>
      <c r="CT68" s="60"/>
      <c r="CU68" s="60"/>
      <c r="CV68" s="60"/>
      <c r="CW68" s="60"/>
      <c r="CX68" s="60"/>
      <c r="CY68" s="60"/>
      <c r="CZ68" s="60"/>
      <c r="DA68" s="60"/>
      <c r="DB68" s="60"/>
      <c r="DC68" s="60"/>
      <c r="DD68" s="60"/>
      <c r="DE68" s="60"/>
      <c r="DF68" s="60"/>
      <c r="DG68" s="60"/>
      <c r="DH68" s="60"/>
      <c r="DI68" s="60"/>
      <c r="DJ68" s="60"/>
      <c r="DK68" s="60"/>
      <c r="DL68" s="60"/>
      <c r="DM68" s="60"/>
      <c r="DN68" s="60"/>
      <c r="DO68" s="60"/>
      <c r="DP68" s="60"/>
      <c r="DQ68" s="60"/>
      <c r="DR68" s="60"/>
      <c r="DS68" s="60"/>
      <c r="DT68" s="60"/>
      <c r="DU68" s="60"/>
      <c r="DV68" s="60"/>
      <c r="DW68" s="60"/>
      <c r="DX68" s="60"/>
      <c r="DY68" s="60"/>
      <c r="DZ68" s="60"/>
      <c r="EA68" s="60"/>
      <c r="EB68" s="60"/>
      <c r="EC68" s="60"/>
      <c r="ED68" s="60"/>
      <c r="EE68" s="60"/>
      <c r="EF68" s="60"/>
      <c r="EG68" s="60"/>
      <c r="EH68" s="60"/>
      <c r="EI68" s="60"/>
      <c r="EJ68" s="60"/>
      <c r="EK68" s="60"/>
      <c r="EL68" s="60"/>
      <c r="EM68" s="60"/>
      <c r="EN68" s="60"/>
      <c r="EO68" s="60"/>
      <c r="EP68" s="60"/>
      <c r="EQ68" s="60"/>
      <c r="ER68" s="60"/>
      <c r="ES68" s="60"/>
      <c r="ET68" s="60"/>
      <c r="EU68" s="60"/>
      <c r="EV68" s="60"/>
      <c r="EW68" s="60"/>
      <c r="EX68" s="60"/>
      <c r="EY68" s="60"/>
      <c r="EZ68" s="60"/>
      <c r="FA68" s="60"/>
      <c r="FB68" s="60"/>
      <c r="FC68" s="60"/>
      <c r="FD68" s="60"/>
      <c r="FE68" s="60"/>
      <c r="FF68" s="60"/>
      <c r="FG68" s="60"/>
      <c r="FH68" s="60"/>
      <c r="FI68" s="60"/>
      <c r="FJ68" s="60"/>
      <c r="FK68" s="60"/>
      <c r="FL68" s="60"/>
      <c r="FM68" s="60"/>
      <c r="FN68" s="60"/>
      <c r="FO68" s="60"/>
      <c r="FP68" s="60"/>
      <c r="FQ68" s="60"/>
      <c r="FR68" s="60"/>
      <c r="FS68" s="60"/>
      <c r="FT68" s="60"/>
      <c r="FU68" s="60"/>
      <c r="FV68" s="60"/>
      <c r="FW68" s="60"/>
      <c r="FX68" s="60"/>
      <c r="FY68" s="60"/>
      <c r="FZ68" s="60"/>
      <c r="GA68" s="60"/>
      <c r="GB68" s="60"/>
      <c r="GC68" s="60"/>
      <c r="GD68" s="60"/>
      <c r="GE68" s="60"/>
      <c r="GF68" s="60"/>
      <c r="GG68" s="60"/>
      <c r="GH68" s="60"/>
      <c r="GI68" s="60"/>
      <c r="GJ68" s="60"/>
      <c r="GK68" s="60"/>
      <c r="GL68" s="60"/>
      <c r="GM68" s="60"/>
      <c r="GN68" s="60"/>
      <c r="GO68" s="60"/>
      <c r="GP68" s="60"/>
      <c r="GQ68" s="60"/>
      <c r="GR68" s="60"/>
      <c r="GS68" s="60"/>
      <c r="GT68" s="60"/>
      <c r="GU68" s="60"/>
      <c r="GV68" s="60"/>
      <c r="GW68" s="60"/>
      <c r="GX68" s="60"/>
      <c r="GY68" s="60"/>
      <c r="GZ68" s="60"/>
      <c r="HA68" s="60"/>
      <c r="HB68" s="60"/>
      <c r="HC68" s="60"/>
      <c r="HD68" s="60"/>
      <c r="HE68" s="60"/>
      <c r="HF68" s="60"/>
      <c r="HG68" s="60"/>
      <c r="HH68" s="60"/>
      <c r="HI68" s="60"/>
      <c r="HJ68" s="60"/>
      <c r="HK68" s="60"/>
      <c r="HL68" s="60"/>
      <c r="HM68" s="60"/>
      <c r="HN68" s="60"/>
      <c r="HO68" s="60"/>
      <c r="HP68" s="60"/>
      <c r="HQ68" s="60"/>
      <c r="HR68" s="60"/>
      <c r="HS68" s="60"/>
      <c r="HT68" s="60"/>
      <c r="HU68" s="60"/>
      <c r="HV68" s="60"/>
      <c r="HW68" s="60"/>
      <c r="HX68" s="60"/>
      <c r="HY68" s="60"/>
      <c r="HZ68" s="60"/>
      <c r="IA68" s="60"/>
      <c r="IB68" s="60"/>
      <c r="IC68" s="60"/>
      <c r="ID68" s="60"/>
      <c r="IE68" s="60"/>
      <c r="IF68" s="60"/>
      <c r="IG68" s="60"/>
      <c r="IH68" s="60"/>
      <c r="II68" s="60"/>
      <c r="IJ68" s="60"/>
      <c r="IK68" s="60"/>
      <c r="IL68" s="60"/>
      <c r="IM68" s="60"/>
      <c r="IN68" s="60"/>
      <c r="IO68" s="60"/>
      <c r="IP68" s="60"/>
      <c r="IQ68" s="60"/>
      <c r="IR68" s="60"/>
      <c r="IS68" s="60"/>
      <c r="IT68" s="60"/>
      <c r="IU68" s="60"/>
      <c r="IV68" s="60"/>
      <c r="IW68" s="60"/>
      <c r="IX68" s="60"/>
    </row>
    <row r="69" spans="1:258" ht="13.5" thickBot="1">
      <c r="A69" s="373"/>
      <c r="B69" s="374"/>
      <c r="C69" s="375"/>
      <c r="D69" s="273"/>
      <c r="E69" s="373"/>
      <c r="F69" s="373"/>
      <c r="G69" s="376"/>
      <c r="H69" s="373"/>
      <c r="I69" s="150"/>
      <c r="J69" s="151"/>
      <c r="K69" s="145" t="str">
        <f>IFERROR(CONCATENATE(INDEX('8- Politicas de admistración'!$B$16:$F$53,MATCH('5- Identificación de Riesgos'!J69,'8- Politicas de admistración'!$C$16:$C$54,0),1)," - ",L69),"")</f>
        <v/>
      </c>
      <c r="L69" s="146" t="str">
        <f>IFERROR(VLOOKUP(INDEX('8- Politicas de admistración'!$B$16:$F$64,MATCH('5- Identificación de Riesgos'!J69,'8- Politicas de admistración'!$C$16:$C$64,0),1),'8- Politicas de admistración'!$B$16:$F$64,5,FALSE),"")</f>
        <v/>
      </c>
      <c r="M69" s="373"/>
      <c r="N69" s="373"/>
      <c r="O69" s="60"/>
      <c r="P69" s="60"/>
      <c r="Q69" s="60"/>
      <c r="R69" s="60"/>
      <c r="S69" s="60"/>
      <c r="T69" s="60"/>
      <c r="U69" s="60"/>
      <c r="V69" s="60"/>
      <c r="W69" s="60"/>
      <c r="X69" s="60"/>
      <c r="Y69" s="60"/>
      <c r="Z69" s="60"/>
      <c r="AA69" s="60"/>
      <c r="AB69" s="60"/>
      <c r="AC69" s="60"/>
      <c r="AD69" s="60"/>
      <c r="AE69" s="60"/>
      <c r="AF69" s="60"/>
      <c r="AG69" s="60"/>
      <c r="AH69" s="60"/>
      <c r="AI69" s="60"/>
      <c r="AJ69" s="60"/>
      <c r="AK69" s="60"/>
      <c r="AL69" s="60"/>
      <c r="AM69" s="60"/>
      <c r="AN69" s="60"/>
      <c r="AO69" s="60"/>
      <c r="AP69" s="60"/>
      <c r="AQ69" s="60"/>
      <c r="AR69" s="60"/>
      <c r="AS69" s="60"/>
      <c r="AT69" s="60"/>
      <c r="AU69" s="60"/>
      <c r="AV69" s="60"/>
      <c r="AW69" s="60"/>
      <c r="AX69" s="60"/>
      <c r="AY69" s="60"/>
      <c r="AZ69" s="60"/>
      <c r="BA69" s="60"/>
      <c r="BB69" s="60"/>
      <c r="BC69" s="60"/>
      <c r="BD69" s="60"/>
      <c r="BE69" s="60"/>
      <c r="BF69" s="60"/>
      <c r="BG69" s="60"/>
      <c r="BH69" s="60"/>
      <c r="BI69" s="60"/>
      <c r="BJ69" s="60"/>
      <c r="BK69" s="60"/>
      <c r="BL69" s="60"/>
      <c r="BM69" s="60"/>
      <c r="BN69" s="60"/>
      <c r="BO69" s="60"/>
      <c r="BP69" s="60"/>
      <c r="BQ69" s="60"/>
      <c r="BR69" s="60"/>
      <c r="BS69" s="60"/>
      <c r="BT69" s="60"/>
      <c r="BU69" s="60"/>
      <c r="BV69" s="60"/>
      <c r="BW69" s="60"/>
      <c r="BX69" s="60"/>
      <c r="BY69" s="60"/>
      <c r="BZ69" s="60"/>
      <c r="CA69" s="60"/>
      <c r="CB69" s="60"/>
      <c r="CC69" s="60"/>
      <c r="CD69" s="60"/>
      <c r="CE69" s="60"/>
      <c r="CF69" s="60"/>
      <c r="CG69" s="60"/>
      <c r="CH69" s="60"/>
      <c r="CI69" s="60"/>
      <c r="CJ69" s="60"/>
      <c r="CK69" s="60"/>
      <c r="CL69" s="60"/>
      <c r="CM69" s="60"/>
      <c r="CN69" s="60"/>
      <c r="CO69" s="60"/>
      <c r="CP69" s="60"/>
      <c r="CQ69" s="60"/>
      <c r="CR69" s="60"/>
      <c r="CS69" s="60"/>
      <c r="CT69" s="60"/>
      <c r="CU69" s="60"/>
      <c r="CV69" s="60"/>
      <c r="CW69" s="60"/>
      <c r="CX69" s="60"/>
      <c r="CY69" s="60"/>
      <c r="CZ69" s="60"/>
      <c r="DA69" s="60"/>
      <c r="DB69" s="60"/>
      <c r="DC69" s="60"/>
      <c r="DD69" s="60"/>
      <c r="DE69" s="60"/>
      <c r="DF69" s="60"/>
      <c r="DG69" s="60"/>
      <c r="DH69" s="60"/>
      <c r="DI69" s="60"/>
      <c r="DJ69" s="60"/>
      <c r="DK69" s="60"/>
      <c r="DL69" s="60"/>
      <c r="DM69" s="60"/>
      <c r="DN69" s="60"/>
      <c r="DO69" s="60"/>
      <c r="DP69" s="60"/>
      <c r="DQ69" s="60"/>
      <c r="DR69" s="60"/>
      <c r="DS69" s="60"/>
      <c r="DT69" s="60"/>
      <c r="DU69" s="60"/>
      <c r="DV69" s="60"/>
      <c r="DW69" s="60"/>
      <c r="DX69" s="60"/>
      <c r="DY69" s="60"/>
      <c r="DZ69" s="60"/>
      <c r="EA69" s="60"/>
      <c r="EB69" s="60"/>
      <c r="EC69" s="60"/>
      <c r="ED69" s="60"/>
      <c r="EE69" s="60"/>
      <c r="EF69" s="60"/>
      <c r="EG69" s="60"/>
      <c r="EH69" s="60"/>
      <c r="EI69" s="60"/>
      <c r="EJ69" s="60"/>
      <c r="EK69" s="60"/>
      <c r="EL69" s="60"/>
      <c r="EM69" s="60"/>
      <c r="EN69" s="60"/>
      <c r="EO69" s="60"/>
      <c r="EP69" s="60"/>
      <c r="EQ69" s="60"/>
      <c r="ER69" s="60"/>
      <c r="ES69" s="60"/>
      <c r="ET69" s="60"/>
      <c r="EU69" s="60"/>
      <c r="EV69" s="60"/>
      <c r="EW69" s="60"/>
      <c r="EX69" s="60"/>
      <c r="EY69" s="60"/>
      <c r="EZ69" s="60"/>
      <c r="FA69" s="60"/>
      <c r="FB69" s="60"/>
      <c r="FC69" s="60"/>
      <c r="FD69" s="60"/>
      <c r="FE69" s="60"/>
      <c r="FF69" s="60"/>
      <c r="FG69" s="60"/>
      <c r="FH69" s="60"/>
      <c r="FI69" s="60"/>
      <c r="FJ69" s="60"/>
      <c r="FK69" s="60"/>
      <c r="FL69" s="60"/>
      <c r="FM69" s="60"/>
      <c r="FN69" s="60"/>
      <c r="FO69" s="60"/>
      <c r="FP69" s="60"/>
      <c r="FQ69" s="60"/>
      <c r="FR69" s="60"/>
      <c r="FS69" s="60"/>
      <c r="FT69" s="60"/>
      <c r="FU69" s="60"/>
      <c r="FV69" s="60"/>
      <c r="FW69" s="60"/>
      <c r="FX69" s="60"/>
      <c r="FY69" s="60"/>
      <c r="FZ69" s="60"/>
      <c r="GA69" s="60"/>
      <c r="GB69" s="60"/>
      <c r="GC69" s="60"/>
      <c r="GD69" s="60"/>
      <c r="GE69" s="60"/>
      <c r="GF69" s="60"/>
      <c r="GG69" s="60"/>
      <c r="GH69" s="60"/>
      <c r="GI69" s="60"/>
      <c r="GJ69" s="60"/>
      <c r="GK69" s="60"/>
      <c r="GL69" s="60"/>
      <c r="GM69" s="60"/>
      <c r="GN69" s="60"/>
      <c r="GO69" s="60"/>
      <c r="GP69" s="60"/>
      <c r="GQ69" s="60"/>
      <c r="GR69" s="60"/>
      <c r="GS69" s="60"/>
      <c r="GT69" s="60"/>
      <c r="GU69" s="60"/>
      <c r="GV69" s="60"/>
      <c r="GW69" s="60"/>
      <c r="GX69" s="60"/>
      <c r="GY69" s="60"/>
      <c r="GZ69" s="60"/>
      <c r="HA69" s="60"/>
      <c r="HB69" s="60"/>
      <c r="HC69" s="60"/>
      <c r="HD69" s="60"/>
      <c r="HE69" s="60"/>
      <c r="HF69" s="60"/>
      <c r="HG69" s="60"/>
      <c r="HH69" s="60"/>
      <c r="HI69" s="60"/>
      <c r="HJ69" s="60"/>
      <c r="HK69" s="60"/>
      <c r="HL69" s="60"/>
      <c r="HM69" s="60"/>
      <c r="HN69" s="60"/>
      <c r="HO69" s="60"/>
      <c r="HP69" s="60"/>
      <c r="HQ69" s="60"/>
      <c r="HR69" s="60"/>
      <c r="HS69" s="60"/>
      <c r="HT69" s="60"/>
      <c r="HU69" s="60"/>
      <c r="HV69" s="60"/>
      <c r="HW69" s="60"/>
      <c r="HX69" s="60"/>
      <c r="HY69" s="60"/>
      <c r="HZ69" s="60"/>
      <c r="IA69" s="60"/>
      <c r="IB69" s="60"/>
      <c r="IC69" s="60"/>
      <c r="ID69" s="60"/>
      <c r="IE69" s="60"/>
      <c r="IF69" s="60"/>
      <c r="IG69" s="60"/>
      <c r="IH69" s="60"/>
      <c r="II69" s="60"/>
      <c r="IJ69" s="60"/>
      <c r="IK69" s="60"/>
      <c r="IL69" s="60"/>
      <c r="IM69" s="60"/>
      <c r="IN69" s="60"/>
      <c r="IO69" s="60"/>
      <c r="IP69" s="60"/>
      <c r="IQ69" s="60"/>
      <c r="IR69" s="60"/>
      <c r="IS69" s="60"/>
      <c r="IT69" s="60"/>
      <c r="IU69" s="60"/>
      <c r="IV69" s="60"/>
      <c r="IW69" s="60"/>
      <c r="IX69" s="60"/>
    </row>
    <row r="70" spans="1:258" ht="29.25" customHeight="1">
      <c r="A70" s="373">
        <v>7</v>
      </c>
      <c r="B70" s="374" t="s">
        <v>504</v>
      </c>
      <c r="C70" s="375" t="s">
        <v>505</v>
      </c>
      <c r="D70" s="143" t="s">
        <v>506</v>
      </c>
      <c r="E70" s="373">
        <v>12</v>
      </c>
      <c r="F70" s="373">
        <v>1</v>
      </c>
      <c r="G70" s="376">
        <f t="shared" ref="G70" si="3">F70/E70</f>
        <v>8.3333333333333329E-2</v>
      </c>
      <c r="H70" s="373" t="s">
        <v>568</v>
      </c>
      <c r="I70" s="150" t="s">
        <v>260</v>
      </c>
      <c r="J70" s="151" t="s">
        <v>263</v>
      </c>
      <c r="K70" s="145" t="str">
        <f>IFERROR(CONCATENATE(INDEX('8- Politicas de admistración'!$B$16:$F$53,MATCH('5- Identificación de Riesgos'!J70,'8- Politicas de admistración'!$C$16:$C$54,0),1)," - ",L70),"")</f>
        <v>Menor - 2</v>
      </c>
      <c r="L70" s="146">
        <f>IFERROR(VLOOKUP(INDEX('8- Politicas de admistración'!$B$16:$F$64,MATCH('5- Identificación de Riesgos'!J70,'8- Politicas de admistración'!$C$16:$C$64,0),1),'8- Politicas de admistración'!$B$16:$F$64,5,FALSE),"")</f>
        <v>2</v>
      </c>
      <c r="M70" s="373" t="str">
        <f>IFERROR(CONCATENATE(INDEX('8- Politicas de admistración'!$B$16:$F$53,MATCH(ROUND(AVERAGE(L70:L79),0),'8- Politicas de admistración'!$F$16:$F$53,0),1)," - ",ROUND(AVERAGE(L70:L79),0)),"")</f>
        <v>Menor - 2</v>
      </c>
      <c r="N70" s="373" t="str">
        <f>IFERROR(CONCATENATE(VLOOKUP((LEFT(H70,LEN(H70)-4)&amp;LEFT(M70,LEN(M70)-4)),'9- Matriz de Calor '!$D$17:$E$41,2,0)," - ",RIGHT(H70,1)*RIGHT(M70,1)),"")</f>
        <v>Moderado - 4</v>
      </c>
      <c r="O70" s="60"/>
      <c r="P70" s="60"/>
      <c r="Q70" s="60"/>
      <c r="R70" s="60"/>
      <c r="S70" s="60"/>
      <c r="T70" s="60"/>
      <c r="U70" s="60"/>
      <c r="V70" s="60"/>
      <c r="W70" s="60"/>
      <c r="X70" s="60"/>
      <c r="Y70" s="60"/>
      <c r="Z70" s="60"/>
      <c r="AA70" s="60"/>
      <c r="AB70" s="60"/>
      <c r="AC70" s="60"/>
      <c r="AD70" s="60"/>
      <c r="AE70" s="60"/>
      <c r="AF70" s="60"/>
      <c r="AG70" s="60"/>
      <c r="AH70" s="60"/>
      <c r="AI70" s="60"/>
      <c r="AJ70" s="60"/>
      <c r="AK70" s="60"/>
      <c r="AL70" s="60"/>
      <c r="AM70" s="60"/>
      <c r="AN70" s="60"/>
      <c r="AO70" s="60"/>
      <c r="AP70" s="60"/>
      <c r="AQ70" s="60"/>
      <c r="AR70" s="60"/>
      <c r="AS70" s="60"/>
      <c r="AT70" s="60"/>
      <c r="AU70" s="60"/>
      <c r="AV70" s="60"/>
      <c r="AW70" s="60"/>
      <c r="AX70" s="60"/>
      <c r="AY70" s="60"/>
      <c r="AZ70" s="60"/>
      <c r="BA70" s="60"/>
      <c r="BB70" s="60"/>
      <c r="BC70" s="60"/>
      <c r="BD70" s="60"/>
      <c r="BE70" s="60"/>
      <c r="BF70" s="60"/>
      <c r="BG70" s="60"/>
      <c r="BH70" s="60"/>
      <c r="BI70" s="60"/>
      <c r="BJ70" s="60"/>
      <c r="BK70" s="60"/>
      <c r="BL70" s="60"/>
      <c r="BM70" s="60"/>
      <c r="BN70" s="60"/>
      <c r="BO70" s="60"/>
      <c r="BP70" s="60"/>
      <c r="BQ70" s="60"/>
      <c r="BR70" s="60"/>
      <c r="BS70" s="60"/>
      <c r="BT70" s="60"/>
      <c r="BU70" s="60"/>
      <c r="BV70" s="60"/>
      <c r="BW70" s="60"/>
      <c r="BX70" s="60"/>
      <c r="BY70" s="60"/>
      <c r="BZ70" s="60"/>
      <c r="CA70" s="60"/>
      <c r="CB70" s="60"/>
      <c r="CC70" s="60"/>
      <c r="CD70" s="60"/>
      <c r="CE70" s="60"/>
      <c r="CF70" s="60"/>
      <c r="CG70" s="60"/>
      <c r="CH70" s="60"/>
      <c r="CI70" s="60"/>
      <c r="CJ70" s="60"/>
      <c r="CK70" s="60"/>
      <c r="CL70" s="60"/>
      <c r="CM70" s="60"/>
      <c r="CN70" s="60"/>
      <c r="CO70" s="60"/>
      <c r="CP70" s="60"/>
      <c r="CQ70" s="60"/>
      <c r="CR70" s="60"/>
      <c r="CS70" s="60"/>
      <c r="CT70" s="60"/>
      <c r="CU70" s="60"/>
      <c r="CV70" s="60"/>
      <c r="CW70" s="60"/>
      <c r="CX70" s="60"/>
      <c r="CY70" s="60"/>
      <c r="CZ70" s="60"/>
      <c r="DA70" s="60"/>
      <c r="DB70" s="60"/>
      <c r="DC70" s="60"/>
      <c r="DD70" s="60"/>
      <c r="DE70" s="60"/>
      <c r="DF70" s="60"/>
      <c r="DG70" s="60"/>
      <c r="DH70" s="60"/>
      <c r="DI70" s="60"/>
      <c r="DJ70" s="60"/>
      <c r="DK70" s="60"/>
      <c r="DL70" s="60"/>
      <c r="DM70" s="60"/>
      <c r="DN70" s="60"/>
      <c r="DO70" s="60"/>
      <c r="DP70" s="60"/>
      <c r="DQ70" s="60"/>
      <c r="DR70" s="60"/>
      <c r="DS70" s="60"/>
      <c r="DT70" s="60"/>
      <c r="DU70" s="60"/>
      <c r="DV70" s="60"/>
      <c r="DW70" s="60"/>
      <c r="DX70" s="60"/>
      <c r="DY70" s="60"/>
      <c r="DZ70" s="60"/>
      <c r="EA70" s="60"/>
      <c r="EB70" s="60"/>
      <c r="EC70" s="60"/>
      <c r="ED70" s="60"/>
      <c r="EE70" s="60"/>
      <c r="EF70" s="60"/>
      <c r="EG70" s="60"/>
      <c r="EH70" s="60"/>
      <c r="EI70" s="60"/>
      <c r="EJ70" s="60"/>
      <c r="EK70" s="60"/>
      <c r="EL70" s="60"/>
      <c r="EM70" s="60"/>
      <c r="EN70" s="60"/>
      <c r="EO70" s="60"/>
      <c r="EP70" s="60"/>
      <c r="EQ70" s="60"/>
      <c r="ER70" s="60"/>
      <c r="ES70" s="60"/>
      <c r="ET70" s="60"/>
      <c r="EU70" s="60"/>
      <c r="EV70" s="60"/>
      <c r="EW70" s="60"/>
      <c r="EX70" s="60"/>
      <c r="EY70" s="60"/>
      <c r="EZ70" s="60"/>
      <c r="FA70" s="60"/>
      <c r="FB70" s="60"/>
      <c r="FC70" s="60"/>
      <c r="FD70" s="60"/>
      <c r="FE70" s="60"/>
      <c r="FF70" s="60"/>
      <c r="FG70" s="60"/>
      <c r="FH70" s="60"/>
      <c r="FI70" s="60"/>
      <c r="FJ70" s="60"/>
      <c r="FK70" s="60"/>
      <c r="FL70" s="60"/>
      <c r="FM70" s="60"/>
      <c r="FN70" s="60"/>
      <c r="FO70" s="60"/>
      <c r="FP70" s="60"/>
      <c r="FQ70" s="60"/>
      <c r="FR70" s="60"/>
      <c r="FS70" s="60"/>
      <c r="FT70" s="60"/>
      <c r="FU70" s="60"/>
      <c r="FV70" s="60"/>
      <c r="FW70" s="60"/>
      <c r="FX70" s="60"/>
      <c r="FY70" s="60"/>
      <c r="FZ70" s="60"/>
      <c r="GA70" s="60"/>
      <c r="GB70" s="60"/>
      <c r="GC70" s="60"/>
      <c r="GD70" s="60"/>
      <c r="GE70" s="60"/>
      <c r="GF70" s="60"/>
      <c r="GG70" s="60"/>
      <c r="GH70" s="60"/>
      <c r="GI70" s="60"/>
      <c r="GJ70" s="60"/>
      <c r="GK70" s="60"/>
      <c r="GL70" s="60"/>
      <c r="GM70" s="60"/>
      <c r="GN70" s="60"/>
      <c r="GO70" s="60"/>
      <c r="GP70" s="60"/>
      <c r="GQ70" s="60"/>
      <c r="GR70" s="60"/>
      <c r="GS70" s="60"/>
      <c r="GT70" s="60"/>
      <c r="GU70" s="60"/>
      <c r="GV70" s="60"/>
      <c r="GW70" s="60"/>
      <c r="GX70" s="60"/>
      <c r="GY70" s="60"/>
      <c r="GZ70" s="60"/>
      <c r="HA70" s="60"/>
      <c r="HB70" s="60"/>
      <c r="HC70" s="60"/>
      <c r="HD70" s="60"/>
      <c r="HE70" s="60"/>
      <c r="HF70" s="60"/>
      <c r="HG70" s="60"/>
      <c r="HH70" s="60"/>
      <c r="HI70" s="60"/>
      <c r="HJ70" s="60"/>
      <c r="HK70" s="60"/>
      <c r="HL70" s="60"/>
      <c r="HM70" s="60"/>
      <c r="HN70" s="60"/>
      <c r="HO70" s="60"/>
      <c r="HP70" s="60"/>
      <c r="HQ70" s="60"/>
      <c r="HR70" s="60"/>
      <c r="HS70" s="60"/>
      <c r="HT70" s="60"/>
      <c r="HU70" s="60"/>
      <c r="HV70" s="60"/>
      <c r="HW70" s="60"/>
      <c r="HX70" s="60"/>
      <c r="HY70" s="60"/>
      <c r="HZ70" s="60"/>
      <c r="IA70" s="60"/>
      <c r="IB70" s="60"/>
      <c r="IC70" s="60"/>
      <c r="ID70" s="60"/>
      <c r="IE70" s="60"/>
      <c r="IF70" s="60"/>
      <c r="IG70" s="60"/>
      <c r="IH70" s="60"/>
      <c r="II70" s="60"/>
      <c r="IJ70" s="60"/>
      <c r="IK70" s="60"/>
      <c r="IL70" s="60"/>
      <c r="IM70" s="60"/>
      <c r="IN70" s="60"/>
      <c r="IO70" s="60"/>
      <c r="IP70" s="60"/>
      <c r="IQ70" s="60"/>
      <c r="IR70" s="60"/>
      <c r="IS70" s="60"/>
      <c r="IT70" s="60"/>
      <c r="IU70" s="60"/>
      <c r="IV70" s="60"/>
      <c r="IW70" s="60"/>
      <c r="IX70" s="60"/>
    </row>
    <row r="71" spans="1:258" ht="30" customHeight="1">
      <c r="A71" s="373"/>
      <c r="B71" s="374"/>
      <c r="C71" s="375"/>
      <c r="D71" s="143" t="s">
        <v>485</v>
      </c>
      <c r="E71" s="373"/>
      <c r="F71" s="373"/>
      <c r="G71" s="376"/>
      <c r="H71" s="373"/>
      <c r="I71" s="150" t="s">
        <v>265</v>
      </c>
      <c r="J71" s="151" t="s">
        <v>347</v>
      </c>
      <c r="K71" s="145" t="str">
        <f>IFERROR(CONCATENATE(INDEX('8- Politicas de admistración'!$B$16:$F$53,MATCH('5- Identificación de Riesgos'!J71,'8- Politicas de admistración'!$C$16:$C$54,0),1)," - ",L71),"")</f>
        <v>Moderado - 3</v>
      </c>
      <c r="L71" s="146">
        <f>IFERROR(VLOOKUP(INDEX('8- Politicas de admistración'!$B$16:$F$64,MATCH('5- Identificación de Riesgos'!J71,'8- Politicas de admistración'!$C$16:$C$64,0),1),'8- Politicas de admistración'!$B$16:$F$64,5,FALSE),"")</f>
        <v>3</v>
      </c>
      <c r="M71" s="373"/>
      <c r="N71" s="373"/>
      <c r="O71" s="60"/>
      <c r="P71" s="60"/>
      <c r="Q71" s="60"/>
      <c r="R71" s="60"/>
      <c r="S71" s="60"/>
      <c r="T71" s="60"/>
      <c r="U71" s="60"/>
      <c r="V71" s="60"/>
      <c r="W71" s="60"/>
      <c r="X71" s="60"/>
      <c r="Y71" s="60"/>
      <c r="Z71" s="60"/>
      <c r="AA71" s="60"/>
      <c r="AB71" s="60"/>
      <c r="AC71" s="60"/>
      <c r="AD71" s="60"/>
      <c r="AE71" s="60"/>
      <c r="AF71" s="60"/>
      <c r="AG71" s="60"/>
      <c r="AH71" s="60"/>
      <c r="AI71" s="60"/>
      <c r="AJ71" s="60"/>
      <c r="AK71" s="60"/>
      <c r="AL71" s="60"/>
      <c r="AM71" s="60"/>
      <c r="AN71" s="60"/>
      <c r="AO71" s="60"/>
      <c r="AP71" s="60"/>
      <c r="AQ71" s="60"/>
      <c r="AR71" s="60"/>
      <c r="AS71" s="60"/>
      <c r="AT71" s="60"/>
      <c r="AU71" s="60"/>
      <c r="AV71" s="60"/>
      <c r="AW71" s="60"/>
      <c r="AX71" s="60"/>
      <c r="AY71" s="60"/>
      <c r="AZ71" s="60"/>
      <c r="BA71" s="60"/>
      <c r="BB71" s="60"/>
      <c r="BC71" s="60"/>
      <c r="BD71" s="60"/>
      <c r="BE71" s="60"/>
      <c r="BF71" s="60"/>
      <c r="BG71" s="60"/>
      <c r="BH71" s="60"/>
      <c r="BI71" s="60"/>
      <c r="BJ71" s="60"/>
      <c r="BK71" s="60"/>
      <c r="BL71" s="60"/>
      <c r="BM71" s="60"/>
      <c r="BN71" s="60"/>
      <c r="BO71" s="60"/>
      <c r="BP71" s="60"/>
      <c r="BQ71" s="60"/>
      <c r="BR71" s="60"/>
      <c r="BS71" s="60"/>
      <c r="BT71" s="60"/>
      <c r="BU71" s="60"/>
      <c r="BV71" s="60"/>
      <c r="BW71" s="60"/>
      <c r="BX71" s="60"/>
      <c r="BY71" s="60"/>
      <c r="BZ71" s="60"/>
      <c r="CA71" s="60"/>
      <c r="CB71" s="60"/>
      <c r="CC71" s="60"/>
      <c r="CD71" s="60"/>
      <c r="CE71" s="60"/>
      <c r="CF71" s="60"/>
      <c r="CG71" s="60"/>
      <c r="CH71" s="60"/>
      <c r="CI71" s="60"/>
      <c r="CJ71" s="60"/>
      <c r="CK71" s="60"/>
      <c r="CL71" s="60"/>
      <c r="CM71" s="60"/>
      <c r="CN71" s="60"/>
      <c r="CO71" s="60"/>
      <c r="CP71" s="60"/>
      <c r="CQ71" s="60"/>
      <c r="CR71" s="60"/>
      <c r="CS71" s="60"/>
      <c r="CT71" s="60"/>
      <c r="CU71" s="60"/>
      <c r="CV71" s="60"/>
      <c r="CW71" s="60"/>
      <c r="CX71" s="60"/>
      <c r="CY71" s="60"/>
      <c r="CZ71" s="60"/>
      <c r="DA71" s="60"/>
      <c r="DB71" s="60"/>
      <c r="DC71" s="60"/>
      <c r="DD71" s="60"/>
      <c r="DE71" s="60"/>
      <c r="DF71" s="60"/>
      <c r="DG71" s="60"/>
      <c r="DH71" s="60"/>
      <c r="DI71" s="60"/>
      <c r="DJ71" s="60"/>
      <c r="DK71" s="60"/>
      <c r="DL71" s="60"/>
      <c r="DM71" s="60"/>
      <c r="DN71" s="60"/>
      <c r="DO71" s="60"/>
      <c r="DP71" s="60"/>
      <c r="DQ71" s="60"/>
      <c r="DR71" s="60"/>
      <c r="DS71" s="60"/>
      <c r="DT71" s="60"/>
      <c r="DU71" s="60"/>
      <c r="DV71" s="60"/>
      <c r="DW71" s="60"/>
      <c r="DX71" s="60"/>
      <c r="DY71" s="60"/>
      <c r="DZ71" s="60"/>
      <c r="EA71" s="60"/>
      <c r="EB71" s="60"/>
      <c r="EC71" s="60"/>
      <c r="ED71" s="60"/>
      <c r="EE71" s="60"/>
      <c r="EF71" s="60"/>
      <c r="EG71" s="60"/>
      <c r="EH71" s="60"/>
      <c r="EI71" s="60"/>
      <c r="EJ71" s="60"/>
      <c r="EK71" s="60"/>
      <c r="EL71" s="60"/>
      <c r="EM71" s="60"/>
      <c r="EN71" s="60"/>
      <c r="EO71" s="60"/>
      <c r="EP71" s="60"/>
      <c r="EQ71" s="60"/>
      <c r="ER71" s="60"/>
      <c r="ES71" s="60"/>
      <c r="ET71" s="60"/>
      <c r="EU71" s="60"/>
      <c r="EV71" s="60"/>
      <c r="EW71" s="60"/>
      <c r="EX71" s="60"/>
      <c r="EY71" s="60"/>
      <c r="EZ71" s="60"/>
      <c r="FA71" s="60"/>
      <c r="FB71" s="60"/>
      <c r="FC71" s="60"/>
      <c r="FD71" s="60"/>
      <c r="FE71" s="60"/>
      <c r="FF71" s="60"/>
      <c r="FG71" s="60"/>
      <c r="FH71" s="60"/>
      <c r="FI71" s="60"/>
      <c r="FJ71" s="60"/>
      <c r="FK71" s="60"/>
      <c r="FL71" s="60"/>
      <c r="FM71" s="60"/>
      <c r="FN71" s="60"/>
      <c r="FO71" s="60"/>
      <c r="FP71" s="60"/>
      <c r="FQ71" s="60"/>
      <c r="FR71" s="60"/>
      <c r="FS71" s="60"/>
      <c r="FT71" s="60"/>
      <c r="FU71" s="60"/>
      <c r="FV71" s="60"/>
      <c r="FW71" s="60"/>
      <c r="FX71" s="60"/>
      <c r="FY71" s="60"/>
      <c r="FZ71" s="60"/>
      <c r="GA71" s="60"/>
      <c r="GB71" s="60"/>
      <c r="GC71" s="60"/>
      <c r="GD71" s="60"/>
      <c r="GE71" s="60"/>
      <c r="GF71" s="60"/>
      <c r="GG71" s="60"/>
      <c r="GH71" s="60"/>
      <c r="GI71" s="60"/>
      <c r="GJ71" s="60"/>
      <c r="GK71" s="60"/>
      <c r="GL71" s="60"/>
      <c r="GM71" s="60"/>
      <c r="GN71" s="60"/>
      <c r="GO71" s="60"/>
      <c r="GP71" s="60"/>
      <c r="GQ71" s="60"/>
      <c r="GR71" s="60"/>
      <c r="GS71" s="60"/>
      <c r="GT71" s="60"/>
      <c r="GU71" s="60"/>
      <c r="GV71" s="60"/>
      <c r="GW71" s="60"/>
      <c r="GX71" s="60"/>
      <c r="GY71" s="60"/>
      <c r="GZ71" s="60"/>
      <c r="HA71" s="60"/>
      <c r="HB71" s="60"/>
      <c r="HC71" s="60"/>
      <c r="HD71" s="60"/>
      <c r="HE71" s="60"/>
      <c r="HF71" s="60"/>
      <c r="HG71" s="60"/>
      <c r="HH71" s="60"/>
      <c r="HI71" s="60"/>
      <c r="HJ71" s="60"/>
      <c r="HK71" s="60"/>
      <c r="HL71" s="60"/>
      <c r="HM71" s="60"/>
      <c r="HN71" s="60"/>
      <c r="HO71" s="60"/>
      <c r="HP71" s="60"/>
      <c r="HQ71" s="60"/>
      <c r="HR71" s="60"/>
      <c r="HS71" s="60"/>
      <c r="HT71" s="60"/>
      <c r="HU71" s="60"/>
      <c r="HV71" s="60"/>
      <c r="HW71" s="60"/>
      <c r="HX71" s="60"/>
      <c r="HY71" s="60"/>
      <c r="HZ71" s="60"/>
      <c r="IA71" s="60"/>
      <c r="IB71" s="60"/>
      <c r="IC71" s="60"/>
      <c r="ID71" s="60"/>
      <c r="IE71" s="60"/>
      <c r="IF71" s="60"/>
      <c r="IG71" s="60"/>
      <c r="IH71" s="60"/>
      <c r="II71" s="60"/>
      <c r="IJ71" s="60"/>
      <c r="IK71" s="60"/>
      <c r="IL71" s="60"/>
      <c r="IM71" s="60"/>
      <c r="IN71" s="60"/>
      <c r="IO71" s="60"/>
      <c r="IP71" s="60"/>
      <c r="IQ71" s="60"/>
      <c r="IR71" s="60"/>
      <c r="IS71" s="60"/>
      <c r="IT71" s="60"/>
      <c r="IU71" s="60"/>
      <c r="IV71" s="60"/>
      <c r="IW71" s="60"/>
      <c r="IX71" s="60"/>
    </row>
    <row r="72" spans="1:258" ht="55.5" customHeight="1">
      <c r="A72" s="373"/>
      <c r="B72" s="374"/>
      <c r="C72" s="375"/>
      <c r="D72" s="143" t="s">
        <v>503</v>
      </c>
      <c r="E72" s="373"/>
      <c r="F72" s="373"/>
      <c r="G72" s="376"/>
      <c r="H72" s="373"/>
      <c r="I72" s="150" t="s">
        <v>254</v>
      </c>
      <c r="J72" s="151" t="s">
        <v>263</v>
      </c>
      <c r="K72" s="145" t="str">
        <f>IFERROR(CONCATENATE(INDEX('8- Politicas de admistración'!$B$16:$F$53,MATCH('5- Identificación de Riesgos'!J72,'8- Politicas de admistración'!$C$16:$C$54,0),1)," - ",L72),"")</f>
        <v>Menor - 2</v>
      </c>
      <c r="L72" s="146">
        <f>IFERROR(VLOOKUP(INDEX('8- Politicas de admistración'!$B$16:$F$64,MATCH('5- Identificación de Riesgos'!J72,'8- Politicas de admistración'!$C$16:$C$64,0),1),'8- Politicas de admistración'!$B$16:$F$64,5,FALSE),"")</f>
        <v>2</v>
      </c>
      <c r="M72" s="373"/>
      <c r="N72" s="373"/>
      <c r="O72" s="60"/>
      <c r="P72" s="60"/>
      <c r="Q72" s="60"/>
      <c r="R72" s="60"/>
      <c r="S72" s="60"/>
      <c r="T72" s="60"/>
      <c r="U72" s="60"/>
      <c r="V72" s="60"/>
      <c r="W72" s="60"/>
      <c r="X72" s="60"/>
      <c r="Y72" s="60"/>
      <c r="Z72" s="60"/>
      <c r="AA72" s="60"/>
      <c r="AB72" s="60"/>
      <c r="AC72" s="60"/>
      <c r="AD72" s="60"/>
      <c r="AE72" s="60"/>
      <c r="AF72" s="60"/>
      <c r="AG72" s="60"/>
      <c r="AH72" s="60"/>
      <c r="AI72" s="60"/>
      <c r="AJ72" s="60"/>
      <c r="AK72" s="60"/>
      <c r="AL72" s="60"/>
      <c r="AM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60"/>
      <c r="BL72" s="60"/>
      <c r="BM72" s="60"/>
      <c r="BN72" s="60"/>
      <c r="BO72" s="60"/>
      <c r="BP72" s="60"/>
      <c r="BQ72" s="60"/>
      <c r="BR72" s="60"/>
      <c r="BS72" s="60"/>
      <c r="BT72" s="60"/>
      <c r="BU72" s="60"/>
      <c r="BV72" s="60"/>
      <c r="BW72" s="60"/>
      <c r="BX72" s="60"/>
      <c r="BY72" s="60"/>
      <c r="BZ72" s="60"/>
      <c r="CA72" s="60"/>
      <c r="CB72" s="60"/>
      <c r="CC72" s="60"/>
      <c r="CD72" s="60"/>
      <c r="CE72" s="60"/>
      <c r="CF72" s="60"/>
      <c r="CG72" s="60"/>
      <c r="CH72" s="60"/>
      <c r="CI72" s="60"/>
      <c r="CJ72" s="60"/>
      <c r="CK72" s="60"/>
      <c r="CL72" s="60"/>
      <c r="CM72" s="60"/>
      <c r="CN72" s="60"/>
      <c r="CO72" s="60"/>
      <c r="CP72" s="60"/>
      <c r="CQ72" s="60"/>
      <c r="CR72" s="60"/>
      <c r="CS72" s="60"/>
      <c r="CT72" s="60"/>
      <c r="CU72" s="60"/>
      <c r="CV72" s="60"/>
      <c r="CW72" s="60"/>
      <c r="CX72" s="60"/>
      <c r="CY72" s="60"/>
      <c r="CZ72" s="60"/>
      <c r="DA72" s="60"/>
      <c r="DB72" s="60"/>
      <c r="DC72" s="60"/>
      <c r="DD72" s="60"/>
      <c r="DE72" s="60"/>
      <c r="DF72" s="60"/>
      <c r="DG72" s="60"/>
      <c r="DH72" s="60"/>
      <c r="DI72" s="60"/>
      <c r="DJ72" s="60"/>
      <c r="DK72" s="60"/>
      <c r="DL72" s="60"/>
      <c r="DM72" s="60"/>
      <c r="DN72" s="60"/>
      <c r="DO72" s="60"/>
      <c r="DP72" s="60"/>
      <c r="DQ72" s="60"/>
      <c r="DR72" s="60"/>
      <c r="DS72" s="60"/>
      <c r="DT72" s="60"/>
      <c r="DU72" s="60"/>
      <c r="DV72" s="60"/>
      <c r="DW72" s="60"/>
      <c r="DX72" s="60"/>
      <c r="DY72" s="60"/>
      <c r="DZ72" s="60"/>
      <c r="EA72" s="60"/>
      <c r="EB72" s="60"/>
      <c r="EC72" s="60"/>
      <c r="ED72" s="60"/>
      <c r="EE72" s="60"/>
      <c r="EF72" s="60"/>
      <c r="EG72" s="60"/>
      <c r="EH72" s="60"/>
      <c r="EI72" s="60"/>
      <c r="EJ72" s="60"/>
      <c r="EK72" s="60"/>
      <c r="EL72" s="60"/>
      <c r="EM72" s="60"/>
      <c r="EN72" s="60"/>
      <c r="EO72" s="60"/>
      <c r="EP72" s="60"/>
      <c r="EQ72" s="60"/>
      <c r="ER72" s="60"/>
      <c r="ES72" s="60"/>
      <c r="ET72" s="60"/>
      <c r="EU72" s="60"/>
      <c r="EV72" s="60"/>
      <c r="EW72" s="60"/>
      <c r="EX72" s="60"/>
      <c r="EY72" s="60"/>
      <c r="EZ72" s="60"/>
      <c r="FA72" s="60"/>
      <c r="FB72" s="60"/>
      <c r="FC72" s="60"/>
      <c r="FD72" s="60"/>
      <c r="FE72" s="60"/>
      <c r="FF72" s="60"/>
      <c r="FG72" s="60"/>
      <c r="FH72" s="60"/>
      <c r="FI72" s="60"/>
      <c r="FJ72" s="60"/>
      <c r="FK72" s="60"/>
      <c r="FL72" s="60"/>
      <c r="FM72" s="60"/>
      <c r="FN72" s="60"/>
      <c r="FO72" s="60"/>
      <c r="FP72" s="60"/>
      <c r="FQ72" s="60"/>
      <c r="FR72" s="60"/>
      <c r="FS72" s="60"/>
      <c r="FT72" s="60"/>
      <c r="FU72" s="60"/>
      <c r="FV72" s="60"/>
      <c r="FW72" s="60"/>
      <c r="FX72" s="60"/>
      <c r="FY72" s="60"/>
      <c r="FZ72" s="60"/>
      <c r="GA72" s="60"/>
      <c r="GB72" s="60"/>
      <c r="GC72" s="60"/>
      <c r="GD72" s="60"/>
      <c r="GE72" s="60"/>
      <c r="GF72" s="60"/>
      <c r="GG72" s="60"/>
      <c r="GH72" s="60"/>
      <c r="GI72" s="60"/>
      <c r="GJ72" s="60"/>
      <c r="GK72" s="60"/>
      <c r="GL72" s="60"/>
      <c r="GM72" s="60"/>
      <c r="GN72" s="60"/>
      <c r="GO72" s="60"/>
      <c r="GP72" s="60"/>
      <c r="GQ72" s="60"/>
      <c r="GR72" s="60"/>
      <c r="GS72" s="60"/>
      <c r="GT72" s="60"/>
      <c r="GU72" s="60"/>
      <c r="GV72" s="60"/>
      <c r="GW72" s="60"/>
      <c r="GX72" s="60"/>
      <c r="GY72" s="60"/>
      <c r="GZ72" s="60"/>
      <c r="HA72" s="60"/>
      <c r="HB72" s="60"/>
      <c r="HC72" s="60"/>
      <c r="HD72" s="60"/>
      <c r="HE72" s="60"/>
      <c r="HF72" s="60"/>
      <c r="HG72" s="60"/>
      <c r="HH72" s="60"/>
      <c r="HI72" s="60"/>
      <c r="HJ72" s="60"/>
      <c r="HK72" s="60"/>
      <c r="HL72" s="60"/>
      <c r="HM72" s="60"/>
      <c r="HN72" s="60"/>
      <c r="HO72" s="60"/>
      <c r="HP72" s="60"/>
      <c r="HQ72" s="60"/>
      <c r="HR72" s="60"/>
      <c r="HS72" s="60"/>
      <c r="HT72" s="60"/>
      <c r="HU72" s="60"/>
      <c r="HV72" s="60"/>
      <c r="HW72" s="60"/>
      <c r="HX72" s="60"/>
      <c r="HY72" s="60"/>
      <c r="HZ72" s="60"/>
      <c r="IA72" s="60"/>
      <c r="IB72" s="60"/>
      <c r="IC72" s="60"/>
      <c r="ID72" s="60"/>
      <c r="IE72" s="60"/>
      <c r="IF72" s="60"/>
      <c r="IG72" s="60"/>
      <c r="IH72" s="60"/>
      <c r="II72" s="60"/>
      <c r="IJ72" s="60"/>
      <c r="IK72" s="60"/>
      <c r="IL72" s="60"/>
      <c r="IM72" s="60"/>
      <c r="IN72" s="60"/>
      <c r="IO72" s="60"/>
      <c r="IP72" s="60"/>
      <c r="IQ72" s="60"/>
      <c r="IR72" s="60"/>
      <c r="IS72" s="60"/>
      <c r="IT72" s="60"/>
      <c r="IU72" s="60"/>
      <c r="IV72" s="60"/>
      <c r="IW72" s="60"/>
      <c r="IX72" s="60"/>
    </row>
    <row r="73" spans="1:258">
      <c r="A73" s="373"/>
      <c r="B73" s="374"/>
      <c r="C73" s="375"/>
      <c r="D73" s="147"/>
      <c r="E73" s="373"/>
      <c r="F73" s="373"/>
      <c r="G73" s="376"/>
      <c r="H73" s="373"/>
      <c r="I73" s="150"/>
      <c r="J73" s="151"/>
      <c r="M73" s="373"/>
      <c r="N73" s="373"/>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60"/>
      <c r="BL73" s="60"/>
      <c r="BM73" s="60"/>
      <c r="BN73" s="60"/>
      <c r="BO73" s="60"/>
      <c r="BP73" s="60"/>
      <c r="BQ73" s="60"/>
      <c r="BR73" s="60"/>
      <c r="BS73" s="60"/>
      <c r="BT73" s="60"/>
      <c r="BU73" s="60"/>
      <c r="BV73" s="60"/>
      <c r="BW73" s="60"/>
      <c r="BX73" s="60"/>
      <c r="BY73" s="60"/>
      <c r="BZ73" s="60"/>
      <c r="CA73" s="60"/>
      <c r="CB73" s="60"/>
      <c r="CC73" s="60"/>
      <c r="CD73" s="60"/>
      <c r="CE73" s="60"/>
      <c r="CF73" s="60"/>
      <c r="CG73" s="60"/>
      <c r="CH73" s="60"/>
      <c r="CI73" s="60"/>
      <c r="CJ73" s="60"/>
      <c r="CK73" s="60"/>
      <c r="CL73" s="60"/>
      <c r="CM73" s="60"/>
      <c r="CN73" s="60"/>
      <c r="CO73" s="60"/>
      <c r="CP73" s="60"/>
      <c r="CQ73" s="60"/>
      <c r="CR73" s="60"/>
      <c r="CS73" s="60"/>
      <c r="CT73" s="60"/>
      <c r="CU73" s="60"/>
      <c r="CV73" s="60"/>
      <c r="CW73" s="60"/>
      <c r="CX73" s="60"/>
      <c r="CY73" s="60"/>
      <c r="CZ73" s="60"/>
      <c r="DA73" s="60"/>
      <c r="DB73" s="60"/>
      <c r="DC73" s="60"/>
      <c r="DD73" s="60"/>
      <c r="DE73" s="60"/>
      <c r="DF73" s="60"/>
      <c r="DG73" s="60"/>
      <c r="DH73" s="60"/>
      <c r="DI73" s="60"/>
      <c r="DJ73" s="60"/>
      <c r="DK73" s="60"/>
      <c r="DL73" s="60"/>
      <c r="DM73" s="60"/>
      <c r="DN73" s="60"/>
      <c r="DO73" s="60"/>
      <c r="DP73" s="60"/>
      <c r="DQ73" s="60"/>
      <c r="DR73" s="60"/>
      <c r="DS73" s="60"/>
      <c r="DT73" s="60"/>
      <c r="DU73" s="60"/>
      <c r="DV73" s="60"/>
      <c r="DW73" s="60"/>
      <c r="DX73" s="60"/>
      <c r="DY73" s="60"/>
      <c r="DZ73" s="60"/>
      <c r="EA73" s="60"/>
      <c r="EB73" s="60"/>
      <c r="EC73" s="60"/>
      <c r="ED73" s="60"/>
      <c r="EE73" s="60"/>
      <c r="EF73" s="60"/>
      <c r="EG73" s="60"/>
      <c r="EH73" s="60"/>
      <c r="EI73" s="60"/>
      <c r="EJ73" s="60"/>
      <c r="EK73" s="60"/>
      <c r="EL73" s="60"/>
      <c r="EM73" s="60"/>
      <c r="EN73" s="60"/>
      <c r="EO73" s="60"/>
      <c r="EP73" s="60"/>
      <c r="EQ73" s="60"/>
      <c r="ER73" s="60"/>
      <c r="ES73" s="60"/>
      <c r="ET73" s="60"/>
      <c r="EU73" s="60"/>
      <c r="EV73" s="60"/>
      <c r="EW73" s="60"/>
      <c r="EX73" s="60"/>
      <c r="EY73" s="60"/>
      <c r="EZ73" s="60"/>
      <c r="FA73" s="60"/>
      <c r="FB73" s="60"/>
      <c r="FC73" s="60"/>
      <c r="FD73" s="60"/>
      <c r="FE73" s="60"/>
      <c r="FF73" s="60"/>
      <c r="FG73" s="60"/>
      <c r="FH73" s="60"/>
      <c r="FI73" s="60"/>
      <c r="FJ73" s="60"/>
      <c r="FK73" s="60"/>
      <c r="FL73" s="60"/>
      <c r="FM73" s="60"/>
      <c r="FN73" s="60"/>
      <c r="FO73" s="60"/>
      <c r="FP73" s="60"/>
      <c r="FQ73" s="60"/>
      <c r="FR73" s="60"/>
      <c r="FS73" s="60"/>
      <c r="FT73" s="60"/>
      <c r="FU73" s="60"/>
      <c r="FV73" s="60"/>
      <c r="FW73" s="60"/>
      <c r="FX73" s="60"/>
      <c r="FY73" s="60"/>
      <c r="FZ73" s="60"/>
      <c r="GA73" s="60"/>
      <c r="GB73" s="60"/>
      <c r="GC73" s="60"/>
      <c r="GD73" s="60"/>
      <c r="GE73" s="60"/>
      <c r="GF73" s="60"/>
      <c r="GG73" s="60"/>
      <c r="GH73" s="60"/>
      <c r="GI73" s="60"/>
      <c r="GJ73" s="60"/>
      <c r="GK73" s="60"/>
      <c r="GL73" s="60"/>
      <c r="GM73" s="60"/>
      <c r="GN73" s="60"/>
      <c r="GO73" s="60"/>
      <c r="GP73" s="60"/>
      <c r="GQ73" s="60"/>
      <c r="GR73" s="60"/>
      <c r="GS73" s="60"/>
      <c r="GT73" s="60"/>
      <c r="GU73" s="60"/>
      <c r="GV73" s="60"/>
      <c r="GW73" s="60"/>
      <c r="GX73" s="60"/>
      <c r="GY73" s="60"/>
      <c r="GZ73" s="60"/>
      <c r="HA73" s="60"/>
      <c r="HB73" s="60"/>
      <c r="HC73" s="60"/>
      <c r="HD73" s="60"/>
      <c r="HE73" s="60"/>
      <c r="HF73" s="60"/>
      <c r="HG73" s="60"/>
      <c r="HH73" s="60"/>
      <c r="HI73" s="60"/>
      <c r="HJ73" s="60"/>
      <c r="HK73" s="60"/>
      <c r="HL73" s="60"/>
      <c r="HM73" s="60"/>
      <c r="HN73" s="60"/>
      <c r="HO73" s="60"/>
      <c r="HP73" s="60"/>
      <c r="HQ73" s="60"/>
      <c r="HR73" s="60"/>
      <c r="HS73" s="60"/>
      <c r="HT73" s="60"/>
      <c r="HU73" s="60"/>
      <c r="HV73" s="60"/>
      <c r="HW73" s="60"/>
      <c r="HX73" s="60"/>
      <c r="HY73" s="60"/>
      <c r="HZ73" s="60"/>
      <c r="IA73" s="60"/>
      <c r="IB73" s="60"/>
      <c r="IC73" s="60"/>
      <c r="ID73" s="60"/>
      <c r="IE73" s="60"/>
      <c r="IF73" s="60"/>
      <c r="IG73" s="60"/>
      <c r="IH73" s="60"/>
      <c r="II73" s="60"/>
      <c r="IJ73" s="60"/>
      <c r="IK73" s="60"/>
      <c r="IL73" s="60"/>
      <c r="IM73" s="60"/>
      <c r="IN73" s="60"/>
      <c r="IO73" s="60"/>
      <c r="IP73" s="60"/>
      <c r="IQ73" s="60"/>
      <c r="IR73" s="60"/>
      <c r="IS73" s="60"/>
      <c r="IT73" s="60"/>
      <c r="IU73" s="60"/>
      <c r="IV73" s="60"/>
      <c r="IW73" s="60"/>
      <c r="IX73" s="60"/>
    </row>
    <row r="74" spans="1:258">
      <c r="A74" s="373"/>
      <c r="B74" s="374"/>
      <c r="C74" s="375"/>
      <c r="D74" s="143"/>
      <c r="E74" s="373"/>
      <c r="F74" s="373"/>
      <c r="G74" s="376"/>
      <c r="H74" s="373"/>
      <c r="I74" s="150"/>
      <c r="J74" s="151"/>
      <c r="K74" s="145" t="str">
        <f>IFERROR(CONCATENATE(INDEX('8- Politicas de admistración'!$B$16:$F$53,MATCH('5- Identificación de Riesgos'!J74,'8- Politicas de admistración'!$C$16:$C$54,0),1)," - ",L74),"")</f>
        <v/>
      </c>
      <c r="L74" s="146" t="str">
        <f>IFERROR(VLOOKUP(INDEX('8- Politicas de admistración'!$B$16:$F$64,MATCH('5- Identificación de Riesgos'!J74,'8- Politicas de admistración'!$C$16:$C$64,0),1),'8- Politicas de admistración'!$B$16:$F$64,5,FALSE),"")</f>
        <v/>
      </c>
      <c r="M74" s="373"/>
      <c r="N74" s="373"/>
      <c r="O74" s="60"/>
      <c r="P74" s="60"/>
      <c r="Q74" s="60"/>
      <c r="R74" s="60"/>
      <c r="S74" s="60"/>
      <c r="T74" s="60"/>
      <c r="U74" s="60"/>
      <c r="V74" s="60"/>
      <c r="W74" s="60"/>
      <c r="X74" s="60"/>
      <c r="Y74" s="60"/>
      <c r="Z74" s="60"/>
      <c r="AA74" s="60"/>
      <c r="AB74" s="60"/>
      <c r="AC74" s="60"/>
      <c r="AD74" s="60"/>
      <c r="AE74" s="60"/>
      <c r="AF74" s="60"/>
      <c r="AG74" s="60"/>
      <c r="AH74" s="60"/>
      <c r="AI74" s="60"/>
      <c r="AJ74" s="60"/>
      <c r="AK74" s="60"/>
      <c r="AL74" s="60"/>
      <c r="AM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60"/>
      <c r="BL74" s="60"/>
      <c r="BM74" s="60"/>
      <c r="BN74" s="60"/>
      <c r="BO74" s="60"/>
      <c r="BP74" s="60"/>
      <c r="BQ74" s="60"/>
      <c r="BR74" s="60"/>
      <c r="BS74" s="60"/>
      <c r="BT74" s="60"/>
      <c r="BU74" s="60"/>
      <c r="BV74" s="60"/>
      <c r="BW74" s="60"/>
      <c r="BX74" s="60"/>
      <c r="BY74" s="60"/>
      <c r="BZ74" s="60"/>
      <c r="CA74" s="60"/>
      <c r="CB74" s="60"/>
      <c r="CC74" s="60"/>
      <c r="CD74" s="60"/>
      <c r="CE74" s="60"/>
      <c r="CF74" s="60"/>
      <c r="CG74" s="60"/>
      <c r="CH74" s="60"/>
      <c r="CI74" s="60"/>
      <c r="CJ74" s="60"/>
      <c r="CK74" s="60"/>
      <c r="CL74" s="60"/>
      <c r="CM74" s="60"/>
      <c r="CN74" s="60"/>
      <c r="CO74" s="60"/>
      <c r="CP74" s="60"/>
      <c r="CQ74" s="60"/>
      <c r="CR74" s="60"/>
      <c r="CS74" s="60"/>
      <c r="CT74" s="60"/>
      <c r="CU74" s="60"/>
      <c r="CV74" s="60"/>
      <c r="CW74" s="60"/>
      <c r="CX74" s="60"/>
      <c r="CY74" s="60"/>
      <c r="CZ74" s="60"/>
      <c r="DA74" s="60"/>
      <c r="DB74" s="60"/>
      <c r="DC74" s="60"/>
      <c r="DD74" s="60"/>
      <c r="DE74" s="60"/>
      <c r="DF74" s="60"/>
      <c r="DG74" s="60"/>
      <c r="DH74" s="60"/>
      <c r="DI74" s="60"/>
      <c r="DJ74" s="60"/>
      <c r="DK74" s="60"/>
      <c r="DL74" s="60"/>
      <c r="DM74" s="60"/>
      <c r="DN74" s="60"/>
      <c r="DO74" s="60"/>
      <c r="DP74" s="60"/>
      <c r="DQ74" s="60"/>
      <c r="DR74" s="60"/>
      <c r="DS74" s="60"/>
      <c r="DT74" s="60"/>
      <c r="DU74" s="60"/>
      <c r="DV74" s="60"/>
      <c r="DW74" s="60"/>
      <c r="DX74" s="60"/>
      <c r="DY74" s="60"/>
      <c r="DZ74" s="60"/>
      <c r="EA74" s="60"/>
      <c r="EB74" s="60"/>
      <c r="EC74" s="60"/>
      <c r="ED74" s="60"/>
      <c r="EE74" s="60"/>
      <c r="EF74" s="60"/>
      <c r="EG74" s="60"/>
      <c r="EH74" s="60"/>
      <c r="EI74" s="60"/>
      <c r="EJ74" s="60"/>
      <c r="EK74" s="60"/>
      <c r="EL74" s="60"/>
      <c r="EM74" s="60"/>
      <c r="EN74" s="60"/>
      <c r="EO74" s="60"/>
      <c r="EP74" s="60"/>
      <c r="EQ74" s="60"/>
      <c r="ER74" s="60"/>
      <c r="ES74" s="60"/>
      <c r="ET74" s="60"/>
      <c r="EU74" s="60"/>
      <c r="EV74" s="60"/>
      <c r="EW74" s="60"/>
      <c r="EX74" s="60"/>
      <c r="EY74" s="60"/>
      <c r="EZ74" s="60"/>
      <c r="FA74" s="60"/>
      <c r="FB74" s="60"/>
      <c r="FC74" s="60"/>
      <c r="FD74" s="60"/>
      <c r="FE74" s="60"/>
      <c r="FF74" s="60"/>
      <c r="FG74" s="60"/>
      <c r="FH74" s="60"/>
      <c r="FI74" s="60"/>
      <c r="FJ74" s="60"/>
      <c r="FK74" s="60"/>
      <c r="FL74" s="60"/>
      <c r="FM74" s="60"/>
      <c r="FN74" s="60"/>
      <c r="FO74" s="60"/>
      <c r="FP74" s="60"/>
      <c r="FQ74" s="60"/>
      <c r="FR74" s="60"/>
      <c r="FS74" s="60"/>
      <c r="FT74" s="60"/>
      <c r="FU74" s="60"/>
      <c r="FV74" s="60"/>
      <c r="FW74" s="60"/>
      <c r="FX74" s="60"/>
      <c r="FY74" s="60"/>
      <c r="FZ74" s="60"/>
      <c r="GA74" s="60"/>
      <c r="GB74" s="60"/>
      <c r="GC74" s="60"/>
      <c r="GD74" s="60"/>
      <c r="GE74" s="60"/>
      <c r="GF74" s="60"/>
      <c r="GG74" s="60"/>
      <c r="GH74" s="60"/>
      <c r="GI74" s="60"/>
      <c r="GJ74" s="60"/>
      <c r="GK74" s="60"/>
      <c r="GL74" s="60"/>
      <c r="GM74" s="60"/>
      <c r="GN74" s="60"/>
      <c r="GO74" s="60"/>
      <c r="GP74" s="60"/>
      <c r="GQ74" s="60"/>
      <c r="GR74" s="60"/>
      <c r="GS74" s="60"/>
      <c r="GT74" s="60"/>
      <c r="GU74" s="60"/>
      <c r="GV74" s="60"/>
      <c r="GW74" s="60"/>
      <c r="GX74" s="60"/>
      <c r="GY74" s="60"/>
      <c r="GZ74" s="60"/>
      <c r="HA74" s="60"/>
      <c r="HB74" s="60"/>
      <c r="HC74" s="60"/>
      <c r="HD74" s="60"/>
      <c r="HE74" s="60"/>
      <c r="HF74" s="60"/>
      <c r="HG74" s="60"/>
      <c r="HH74" s="60"/>
      <c r="HI74" s="60"/>
      <c r="HJ74" s="60"/>
      <c r="HK74" s="60"/>
      <c r="HL74" s="60"/>
      <c r="HM74" s="60"/>
      <c r="HN74" s="60"/>
      <c r="HO74" s="60"/>
      <c r="HP74" s="60"/>
      <c r="HQ74" s="60"/>
      <c r="HR74" s="60"/>
      <c r="HS74" s="60"/>
      <c r="HT74" s="60"/>
      <c r="HU74" s="60"/>
      <c r="HV74" s="60"/>
      <c r="HW74" s="60"/>
      <c r="HX74" s="60"/>
      <c r="HY74" s="60"/>
      <c r="HZ74" s="60"/>
      <c r="IA74" s="60"/>
      <c r="IB74" s="60"/>
      <c r="IC74" s="60"/>
      <c r="ID74" s="60"/>
      <c r="IE74" s="60"/>
      <c r="IF74" s="60"/>
      <c r="IG74" s="60"/>
      <c r="IH74" s="60"/>
      <c r="II74" s="60"/>
      <c r="IJ74" s="60"/>
      <c r="IK74" s="60"/>
      <c r="IL74" s="60"/>
      <c r="IM74" s="60"/>
      <c r="IN74" s="60"/>
      <c r="IO74" s="60"/>
      <c r="IP74" s="60"/>
      <c r="IQ74" s="60"/>
      <c r="IR74" s="60"/>
      <c r="IS74" s="60"/>
      <c r="IT74" s="60"/>
      <c r="IU74" s="60"/>
      <c r="IV74" s="60"/>
      <c r="IW74" s="60"/>
      <c r="IX74" s="60"/>
    </row>
    <row r="75" spans="1:258">
      <c r="A75" s="373"/>
      <c r="B75" s="374"/>
      <c r="C75" s="375"/>
      <c r="D75" s="143"/>
      <c r="E75" s="373"/>
      <c r="F75" s="373"/>
      <c r="G75" s="376"/>
      <c r="H75" s="373"/>
      <c r="I75" s="150"/>
      <c r="J75" s="151"/>
      <c r="K75" s="145" t="str">
        <f>IFERROR(CONCATENATE(INDEX('8- Politicas de admistración'!$B$16:$F$53,MATCH('5- Identificación de Riesgos'!J75,'8- Politicas de admistración'!$C$16:$C$54,0),1)," - ",L75),"")</f>
        <v/>
      </c>
      <c r="L75" s="146" t="str">
        <f>IFERROR(VLOOKUP(INDEX('8- Politicas de admistración'!$B$16:$F$64,MATCH('5- Identificación de Riesgos'!J75,'8- Politicas de admistración'!$C$16:$C$64,0),1),'8- Politicas de admistración'!$B$16:$F$64,5,FALSE),"")</f>
        <v/>
      </c>
      <c r="M75" s="373"/>
      <c r="N75" s="373"/>
      <c r="O75" s="60"/>
      <c r="P75" s="60"/>
      <c r="Q75" s="60"/>
      <c r="R75" s="60"/>
      <c r="S75" s="60"/>
      <c r="T75" s="60"/>
      <c r="U75" s="60"/>
      <c r="V75" s="60"/>
      <c r="W75" s="60"/>
      <c r="X75" s="60"/>
      <c r="Y75" s="60"/>
      <c r="Z75" s="60"/>
      <c r="AA75" s="60"/>
      <c r="AB75" s="60"/>
      <c r="AC75" s="60"/>
      <c r="AD75" s="60"/>
      <c r="AE75" s="60"/>
      <c r="AF75" s="60"/>
      <c r="AG75" s="60"/>
      <c r="AH75" s="60"/>
      <c r="AI75" s="60"/>
      <c r="AJ75" s="60"/>
      <c r="AK75" s="60"/>
      <c r="AL75" s="60"/>
      <c r="AM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60"/>
      <c r="BL75" s="60"/>
      <c r="BM75" s="60"/>
      <c r="BN75" s="60"/>
      <c r="BO75" s="60"/>
      <c r="BP75" s="60"/>
      <c r="BQ75" s="60"/>
      <c r="BR75" s="60"/>
      <c r="BS75" s="60"/>
      <c r="BT75" s="60"/>
      <c r="BU75" s="60"/>
      <c r="BV75" s="60"/>
      <c r="BW75" s="60"/>
      <c r="BX75" s="60"/>
      <c r="BY75" s="60"/>
      <c r="BZ75" s="60"/>
      <c r="CA75" s="60"/>
      <c r="CB75" s="60"/>
      <c r="CC75" s="60"/>
      <c r="CD75" s="60"/>
      <c r="CE75" s="60"/>
      <c r="CF75" s="60"/>
      <c r="CG75" s="60"/>
      <c r="CH75" s="60"/>
      <c r="CI75" s="60"/>
      <c r="CJ75" s="60"/>
      <c r="CK75" s="60"/>
      <c r="CL75" s="60"/>
      <c r="CM75" s="60"/>
      <c r="CN75" s="60"/>
      <c r="CO75" s="60"/>
      <c r="CP75" s="60"/>
      <c r="CQ75" s="60"/>
      <c r="CR75" s="60"/>
      <c r="CS75" s="60"/>
      <c r="CT75" s="60"/>
      <c r="CU75" s="60"/>
      <c r="CV75" s="60"/>
      <c r="CW75" s="60"/>
      <c r="CX75" s="60"/>
      <c r="CY75" s="60"/>
      <c r="CZ75" s="60"/>
      <c r="DA75" s="60"/>
      <c r="DB75" s="60"/>
      <c r="DC75" s="60"/>
      <c r="DD75" s="60"/>
      <c r="DE75" s="60"/>
      <c r="DF75" s="60"/>
      <c r="DG75" s="60"/>
      <c r="DH75" s="60"/>
      <c r="DI75" s="60"/>
      <c r="DJ75" s="60"/>
      <c r="DK75" s="60"/>
      <c r="DL75" s="60"/>
      <c r="DM75" s="60"/>
      <c r="DN75" s="60"/>
      <c r="DO75" s="60"/>
      <c r="DP75" s="60"/>
      <c r="DQ75" s="60"/>
      <c r="DR75" s="60"/>
      <c r="DS75" s="60"/>
      <c r="DT75" s="60"/>
      <c r="DU75" s="60"/>
      <c r="DV75" s="60"/>
      <c r="DW75" s="60"/>
      <c r="DX75" s="60"/>
      <c r="DY75" s="60"/>
      <c r="DZ75" s="60"/>
      <c r="EA75" s="60"/>
      <c r="EB75" s="60"/>
      <c r="EC75" s="60"/>
      <c r="ED75" s="60"/>
      <c r="EE75" s="60"/>
      <c r="EF75" s="60"/>
      <c r="EG75" s="60"/>
      <c r="EH75" s="60"/>
      <c r="EI75" s="60"/>
      <c r="EJ75" s="60"/>
      <c r="EK75" s="60"/>
      <c r="EL75" s="60"/>
      <c r="EM75" s="60"/>
      <c r="EN75" s="60"/>
      <c r="EO75" s="60"/>
      <c r="EP75" s="60"/>
      <c r="EQ75" s="60"/>
      <c r="ER75" s="60"/>
      <c r="ES75" s="60"/>
      <c r="ET75" s="60"/>
      <c r="EU75" s="60"/>
      <c r="EV75" s="60"/>
      <c r="EW75" s="60"/>
      <c r="EX75" s="60"/>
      <c r="EY75" s="60"/>
      <c r="EZ75" s="60"/>
      <c r="FA75" s="60"/>
      <c r="FB75" s="60"/>
      <c r="FC75" s="60"/>
      <c r="FD75" s="60"/>
      <c r="FE75" s="60"/>
      <c r="FF75" s="60"/>
      <c r="FG75" s="60"/>
      <c r="FH75" s="60"/>
      <c r="FI75" s="60"/>
      <c r="FJ75" s="60"/>
      <c r="FK75" s="60"/>
      <c r="FL75" s="60"/>
      <c r="FM75" s="60"/>
      <c r="FN75" s="60"/>
      <c r="FO75" s="60"/>
      <c r="FP75" s="60"/>
      <c r="FQ75" s="60"/>
      <c r="FR75" s="60"/>
      <c r="FS75" s="60"/>
      <c r="FT75" s="60"/>
      <c r="FU75" s="60"/>
      <c r="FV75" s="60"/>
      <c r="FW75" s="60"/>
      <c r="FX75" s="60"/>
      <c r="FY75" s="60"/>
      <c r="FZ75" s="60"/>
      <c r="GA75" s="60"/>
      <c r="GB75" s="60"/>
      <c r="GC75" s="60"/>
      <c r="GD75" s="60"/>
      <c r="GE75" s="60"/>
      <c r="GF75" s="60"/>
      <c r="GG75" s="60"/>
      <c r="GH75" s="60"/>
      <c r="GI75" s="60"/>
      <c r="GJ75" s="60"/>
      <c r="GK75" s="60"/>
      <c r="GL75" s="60"/>
      <c r="GM75" s="60"/>
      <c r="GN75" s="60"/>
      <c r="GO75" s="60"/>
      <c r="GP75" s="60"/>
      <c r="GQ75" s="60"/>
      <c r="GR75" s="60"/>
      <c r="GS75" s="60"/>
      <c r="GT75" s="60"/>
      <c r="GU75" s="60"/>
      <c r="GV75" s="60"/>
      <c r="GW75" s="60"/>
      <c r="GX75" s="60"/>
      <c r="GY75" s="60"/>
      <c r="GZ75" s="60"/>
      <c r="HA75" s="60"/>
      <c r="HB75" s="60"/>
      <c r="HC75" s="60"/>
      <c r="HD75" s="60"/>
      <c r="HE75" s="60"/>
      <c r="HF75" s="60"/>
      <c r="HG75" s="60"/>
      <c r="HH75" s="60"/>
      <c r="HI75" s="60"/>
      <c r="HJ75" s="60"/>
      <c r="HK75" s="60"/>
      <c r="HL75" s="60"/>
      <c r="HM75" s="60"/>
      <c r="HN75" s="60"/>
      <c r="HO75" s="60"/>
      <c r="HP75" s="60"/>
      <c r="HQ75" s="60"/>
      <c r="HR75" s="60"/>
      <c r="HS75" s="60"/>
      <c r="HT75" s="60"/>
      <c r="HU75" s="60"/>
      <c r="HV75" s="60"/>
      <c r="HW75" s="60"/>
      <c r="HX75" s="60"/>
      <c r="HY75" s="60"/>
      <c r="HZ75" s="60"/>
      <c r="IA75" s="60"/>
      <c r="IB75" s="60"/>
      <c r="IC75" s="60"/>
      <c r="ID75" s="60"/>
      <c r="IE75" s="60"/>
      <c r="IF75" s="60"/>
      <c r="IG75" s="60"/>
      <c r="IH75" s="60"/>
      <c r="II75" s="60"/>
      <c r="IJ75" s="60"/>
      <c r="IK75" s="60"/>
      <c r="IL75" s="60"/>
      <c r="IM75" s="60"/>
      <c r="IN75" s="60"/>
      <c r="IO75" s="60"/>
      <c r="IP75" s="60"/>
      <c r="IQ75" s="60"/>
      <c r="IR75" s="60"/>
      <c r="IS75" s="60"/>
      <c r="IT75" s="60"/>
      <c r="IU75" s="60"/>
      <c r="IV75" s="60"/>
      <c r="IW75" s="60"/>
      <c r="IX75" s="60"/>
    </row>
    <row r="76" spans="1:258">
      <c r="A76" s="373"/>
      <c r="B76" s="374"/>
      <c r="C76" s="375"/>
      <c r="D76" s="143"/>
      <c r="E76" s="373"/>
      <c r="F76" s="373"/>
      <c r="G76" s="376"/>
      <c r="H76" s="373"/>
      <c r="I76" s="150"/>
      <c r="J76" s="151"/>
      <c r="K76" s="145" t="str">
        <f>IFERROR(CONCATENATE(INDEX('8- Politicas de admistración'!$B$16:$F$53,MATCH('5- Identificación de Riesgos'!J76,'8- Politicas de admistración'!$C$16:$C$54,0),1)," - ",L76),"")</f>
        <v/>
      </c>
      <c r="L76" s="146" t="str">
        <f>IFERROR(VLOOKUP(INDEX('8- Politicas de admistración'!$B$16:$F$64,MATCH('5- Identificación de Riesgos'!J76,'8- Politicas de admistración'!$C$16:$C$64,0),1),'8- Politicas de admistración'!$B$16:$F$64,5,FALSE),"")</f>
        <v/>
      </c>
      <c r="M76" s="373"/>
      <c r="N76" s="373"/>
      <c r="O76" s="60"/>
      <c r="P76" s="60"/>
      <c r="Q76" s="60"/>
      <c r="R76" s="60"/>
      <c r="S76" s="60"/>
      <c r="T76" s="60"/>
      <c r="U76" s="60"/>
      <c r="V76" s="60"/>
      <c r="W76" s="60"/>
      <c r="X76" s="60"/>
      <c r="Y76" s="60"/>
      <c r="Z76" s="60"/>
      <c r="AA76" s="60"/>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60"/>
      <c r="BL76" s="60"/>
      <c r="BM76" s="60"/>
      <c r="BN76" s="60"/>
      <c r="BO76" s="60"/>
      <c r="BP76" s="60"/>
      <c r="BQ76" s="60"/>
      <c r="BR76" s="60"/>
      <c r="BS76" s="60"/>
      <c r="BT76" s="60"/>
      <c r="BU76" s="60"/>
      <c r="BV76" s="60"/>
      <c r="BW76" s="60"/>
      <c r="BX76" s="60"/>
      <c r="BY76" s="60"/>
      <c r="BZ76" s="60"/>
      <c r="CA76" s="60"/>
      <c r="CB76" s="60"/>
      <c r="CC76" s="60"/>
      <c r="CD76" s="60"/>
      <c r="CE76" s="60"/>
      <c r="CF76" s="60"/>
      <c r="CG76" s="60"/>
      <c r="CH76" s="60"/>
      <c r="CI76" s="60"/>
      <c r="CJ76" s="60"/>
      <c r="CK76" s="60"/>
      <c r="CL76" s="60"/>
      <c r="CM76" s="60"/>
      <c r="CN76" s="60"/>
      <c r="CO76" s="60"/>
      <c r="CP76" s="60"/>
      <c r="CQ76" s="60"/>
      <c r="CR76" s="60"/>
      <c r="CS76" s="60"/>
      <c r="CT76" s="60"/>
      <c r="CU76" s="60"/>
      <c r="CV76" s="60"/>
      <c r="CW76" s="60"/>
      <c r="CX76" s="60"/>
      <c r="CY76" s="60"/>
      <c r="CZ76" s="60"/>
      <c r="DA76" s="60"/>
      <c r="DB76" s="60"/>
      <c r="DC76" s="60"/>
      <c r="DD76" s="60"/>
      <c r="DE76" s="60"/>
      <c r="DF76" s="60"/>
      <c r="DG76" s="60"/>
      <c r="DH76" s="60"/>
      <c r="DI76" s="60"/>
      <c r="DJ76" s="60"/>
      <c r="DK76" s="60"/>
      <c r="DL76" s="60"/>
      <c r="DM76" s="60"/>
      <c r="DN76" s="60"/>
      <c r="DO76" s="60"/>
      <c r="DP76" s="60"/>
      <c r="DQ76" s="60"/>
      <c r="DR76" s="60"/>
      <c r="DS76" s="60"/>
      <c r="DT76" s="60"/>
      <c r="DU76" s="60"/>
      <c r="DV76" s="60"/>
      <c r="DW76" s="60"/>
      <c r="DX76" s="60"/>
      <c r="DY76" s="60"/>
      <c r="DZ76" s="60"/>
      <c r="EA76" s="60"/>
      <c r="EB76" s="60"/>
      <c r="EC76" s="60"/>
      <c r="ED76" s="60"/>
      <c r="EE76" s="60"/>
      <c r="EF76" s="60"/>
      <c r="EG76" s="60"/>
      <c r="EH76" s="60"/>
      <c r="EI76" s="60"/>
      <c r="EJ76" s="60"/>
      <c r="EK76" s="60"/>
      <c r="EL76" s="60"/>
      <c r="EM76" s="60"/>
      <c r="EN76" s="60"/>
      <c r="EO76" s="60"/>
      <c r="EP76" s="60"/>
      <c r="EQ76" s="60"/>
      <c r="ER76" s="60"/>
      <c r="ES76" s="60"/>
      <c r="ET76" s="60"/>
      <c r="EU76" s="60"/>
      <c r="EV76" s="60"/>
      <c r="EW76" s="60"/>
      <c r="EX76" s="60"/>
      <c r="EY76" s="60"/>
      <c r="EZ76" s="60"/>
      <c r="FA76" s="60"/>
      <c r="FB76" s="60"/>
      <c r="FC76" s="60"/>
      <c r="FD76" s="60"/>
      <c r="FE76" s="60"/>
      <c r="FF76" s="60"/>
      <c r="FG76" s="60"/>
      <c r="FH76" s="60"/>
      <c r="FI76" s="60"/>
      <c r="FJ76" s="60"/>
      <c r="FK76" s="60"/>
      <c r="FL76" s="60"/>
      <c r="FM76" s="60"/>
      <c r="FN76" s="60"/>
      <c r="FO76" s="60"/>
      <c r="FP76" s="60"/>
      <c r="FQ76" s="60"/>
      <c r="FR76" s="60"/>
      <c r="FS76" s="60"/>
      <c r="FT76" s="60"/>
      <c r="FU76" s="60"/>
      <c r="FV76" s="60"/>
      <c r="FW76" s="60"/>
      <c r="FX76" s="60"/>
      <c r="FY76" s="60"/>
      <c r="FZ76" s="60"/>
      <c r="GA76" s="60"/>
      <c r="GB76" s="60"/>
      <c r="GC76" s="60"/>
      <c r="GD76" s="60"/>
      <c r="GE76" s="60"/>
      <c r="GF76" s="60"/>
      <c r="GG76" s="60"/>
      <c r="GH76" s="60"/>
      <c r="GI76" s="60"/>
      <c r="GJ76" s="60"/>
      <c r="GK76" s="60"/>
      <c r="GL76" s="60"/>
      <c r="GM76" s="60"/>
      <c r="GN76" s="60"/>
      <c r="GO76" s="60"/>
      <c r="GP76" s="60"/>
      <c r="GQ76" s="60"/>
      <c r="GR76" s="60"/>
      <c r="GS76" s="60"/>
      <c r="GT76" s="60"/>
      <c r="GU76" s="60"/>
      <c r="GV76" s="60"/>
      <c r="GW76" s="60"/>
      <c r="GX76" s="60"/>
      <c r="GY76" s="60"/>
      <c r="GZ76" s="60"/>
      <c r="HA76" s="60"/>
      <c r="HB76" s="60"/>
      <c r="HC76" s="60"/>
      <c r="HD76" s="60"/>
      <c r="HE76" s="60"/>
      <c r="HF76" s="60"/>
      <c r="HG76" s="60"/>
      <c r="HH76" s="60"/>
      <c r="HI76" s="60"/>
      <c r="HJ76" s="60"/>
      <c r="HK76" s="60"/>
      <c r="HL76" s="60"/>
      <c r="HM76" s="60"/>
      <c r="HN76" s="60"/>
      <c r="HO76" s="60"/>
      <c r="HP76" s="60"/>
      <c r="HQ76" s="60"/>
      <c r="HR76" s="60"/>
      <c r="HS76" s="60"/>
      <c r="HT76" s="60"/>
      <c r="HU76" s="60"/>
      <c r="HV76" s="60"/>
      <c r="HW76" s="60"/>
      <c r="HX76" s="60"/>
      <c r="HY76" s="60"/>
      <c r="HZ76" s="60"/>
      <c r="IA76" s="60"/>
      <c r="IB76" s="60"/>
      <c r="IC76" s="60"/>
      <c r="ID76" s="60"/>
      <c r="IE76" s="60"/>
      <c r="IF76" s="60"/>
      <c r="IG76" s="60"/>
      <c r="IH76" s="60"/>
      <c r="II76" s="60"/>
      <c r="IJ76" s="60"/>
      <c r="IK76" s="60"/>
      <c r="IL76" s="60"/>
      <c r="IM76" s="60"/>
      <c r="IN76" s="60"/>
      <c r="IO76" s="60"/>
      <c r="IP76" s="60"/>
      <c r="IQ76" s="60"/>
      <c r="IR76" s="60"/>
      <c r="IS76" s="60"/>
      <c r="IT76" s="60"/>
      <c r="IU76" s="60"/>
      <c r="IV76" s="60"/>
      <c r="IW76" s="60"/>
      <c r="IX76" s="60"/>
    </row>
    <row r="77" spans="1:258">
      <c r="A77" s="373"/>
      <c r="B77" s="374"/>
      <c r="C77" s="375"/>
      <c r="D77" s="147"/>
      <c r="E77" s="373"/>
      <c r="F77" s="373"/>
      <c r="G77" s="376"/>
      <c r="H77" s="373"/>
      <c r="I77" s="150"/>
      <c r="J77" s="151"/>
      <c r="K77" s="145"/>
      <c r="L77" s="146" t="str">
        <f>IFERROR(VLOOKUP(INDEX('8- Politicas de admistración'!$B$16:$F$64,MATCH('5- Identificación de Riesgos'!J80,'8- Politicas de admistración'!$C$16:$C$64,0),1),'8- Politicas de admistración'!$B$16:$F$64,5,FALSE),"")</f>
        <v/>
      </c>
      <c r="M77" s="373"/>
      <c r="N77" s="373"/>
      <c r="O77" s="60"/>
      <c r="P77" s="60"/>
      <c r="Q77" s="60"/>
      <c r="R77" s="60"/>
      <c r="S77" s="60"/>
      <c r="T77" s="60"/>
      <c r="U77" s="60"/>
      <c r="V77" s="60"/>
      <c r="W77" s="60"/>
      <c r="X77" s="60"/>
      <c r="Y77" s="60"/>
      <c r="Z77" s="60"/>
      <c r="AA77" s="60"/>
      <c r="AB77" s="60"/>
      <c r="AC77" s="60"/>
      <c r="AD77" s="60"/>
      <c r="AE77" s="60"/>
      <c r="AF77" s="60"/>
      <c r="AG77" s="60"/>
      <c r="AH77" s="60"/>
      <c r="AI77" s="60"/>
      <c r="AJ77" s="60"/>
      <c r="AK77" s="60"/>
      <c r="AL77" s="60"/>
      <c r="AM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60"/>
      <c r="BL77" s="60"/>
      <c r="BM77" s="60"/>
      <c r="BN77" s="60"/>
      <c r="BO77" s="60"/>
      <c r="BP77" s="60"/>
      <c r="BQ77" s="60"/>
      <c r="BR77" s="60"/>
      <c r="BS77" s="60"/>
      <c r="BT77" s="60"/>
      <c r="BU77" s="60"/>
      <c r="BV77" s="60"/>
      <c r="BW77" s="60"/>
      <c r="BX77" s="60"/>
      <c r="BY77" s="60"/>
      <c r="BZ77" s="60"/>
      <c r="CA77" s="60"/>
      <c r="CB77" s="60"/>
      <c r="CC77" s="60"/>
      <c r="CD77" s="60"/>
      <c r="CE77" s="60"/>
      <c r="CF77" s="60"/>
      <c r="CG77" s="60"/>
      <c r="CH77" s="60"/>
      <c r="CI77" s="60"/>
      <c r="CJ77" s="60"/>
      <c r="CK77" s="60"/>
      <c r="CL77" s="60"/>
      <c r="CM77" s="60"/>
      <c r="CN77" s="60"/>
      <c r="CO77" s="60"/>
      <c r="CP77" s="60"/>
      <c r="CQ77" s="60"/>
      <c r="CR77" s="60"/>
      <c r="CS77" s="60"/>
      <c r="CT77" s="60"/>
      <c r="CU77" s="60"/>
      <c r="CV77" s="60"/>
      <c r="CW77" s="60"/>
      <c r="CX77" s="60"/>
      <c r="CY77" s="60"/>
      <c r="CZ77" s="60"/>
      <c r="DA77" s="60"/>
      <c r="DB77" s="60"/>
      <c r="DC77" s="60"/>
      <c r="DD77" s="60"/>
      <c r="DE77" s="60"/>
      <c r="DF77" s="60"/>
      <c r="DG77" s="60"/>
      <c r="DH77" s="60"/>
      <c r="DI77" s="60"/>
      <c r="DJ77" s="60"/>
      <c r="DK77" s="60"/>
      <c r="DL77" s="60"/>
      <c r="DM77" s="60"/>
      <c r="DN77" s="60"/>
      <c r="DO77" s="60"/>
      <c r="DP77" s="60"/>
      <c r="DQ77" s="60"/>
      <c r="DR77" s="60"/>
      <c r="DS77" s="60"/>
      <c r="DT77" s="60"/>
      <c r="DU77" s="60"/>
      <c r="DV77" s="60"/>
      <c r="DW77" s="60"/>
      <c r="DX77" s="60"/>
      <c r="DY77" s="60"/>
      <c r="DZ77" s="60"/>
      <c r="EA77" s="60"/>
      <c r="EB77" s="60"/>
      <c r="EC77" s="60"/>
      <c r="ED77" s="60"/>
      <c r="EE77" s="60"/>
      <c r="EF77" s="60"/>
      <c r="EG77" s="60"/>
      <c r="EH77" s="60"/>
      <c r="EI77" s="60"/>
      <c r="EJ77" s="60"/>
      <c r="EK77" s="60"/>
      <c r="EL77" s="60"/>
      <c r="EM77" s="60"/>
      <c r="EN77" s="60"/>
      <c r="EO77" s="60"/>
      <c r="EP77" s="60"/>
      <c r="EQ77" s="60"/>
      <c r="ER77" s="60"/>
      <c r="ES77" s="60"/>
      <c r="ET77" s="60"/>
      <c r="EU77" s="60"/>
      <c r="EV77" s="60"/>
      <c r="EW77" s="60"/>
      <c r="EX77" s="60"/>
      <c r="EY77" s="60"/>
      <c r="EZ77" s="60"/>
      <c r="FA77" s="60"/>
      <c r="FB77" s="60"/>
      <c r="FC77" s="60"/>
      <c r="FD77" s="60"/>
      <c r="FE77" s="60"/>
      <c r="FF77" s="60"/>
      <c r="FG77" s="60"/>
      <c r="FH77" s="60"/>
      <c r="FI77" s="60"/>
      <c r="FJ77" s="60"/>
      <c r="FK77" s="60"/>
      <c r="FL77" s="60"/>
      <c r="FM77" s="60"/>
      <c r="FN77" s="60"/>
      <c r="FO77" s="60"/>
      <c r="FP77" s="60"/>
      <c r="FQ77" s="60"/>
      <c r="FR77" s="60"/>
      <c r="FS77" s="60"/>
      <c r="FT77" s="60"/>
      <c r="FU77" s="60"/>
      <c r="FV77" s="60"/>
      <c r="FW77" s="60"/>
      <c r="FX77" s="60"/>
      <c r="FY77" s="60"/>
      <c r="FZ77" s="60"/>
      <c r="GA77" s="60"/>
      <c r="GB77" s="60"/>
      <c r="GC77" s="60"/>
      <c r="GD77" s="60"/>
      <c r="GE77" s="60"/>
      <c r="GF77" s="60"/>
      <c r="GG77" s="60"/>
      <c r="GH77" s="60"/>
      <c r="GI77" s="60"/>
      <c r="GJ77" s="60"/>
      <c r="GK77" s="60"/>
      <c r="GL77" s="60"/>
      <c r="GM77" s="60"/>
      <c r="GN77" s="60"/>
      <c r="GO77" s="60"/>
      <c r="GP77" s="60"/>
      <c r="GQ77" s="60"/>
      <c r="GR77" s="60"/>
      <c r="GS77" s="60"/>
      <c r="GT77" s="60"/>
      <c r="GU77" s="60"/>
      <c r="GV77" s="60"/>
      <c r="GW77" s="60"/>
      <c r="GX77" s="60"/>
      <c r="GY77" s="60"/>
      <c r="GZ77" s="60"/>
      <c r="HA77" s="60"/>
      <c r="HB77" s="60"/>
      <c r="HC77" s="60"/>
      <c r="HD77" s="60"/>
      <c r="HE77" s="60"/>
      <c r="HF77" s="60"/>
      <c r="HG77" s="60"/>
      <c r="HH77" s="60"/>
      <c r="HI77" s="60"/>
      <c r="HJ77" s="60"/>
      <c r="HK77" s="60"/>
      <c r="HL77" s="60"/>
      <c r="HM77" s="60"/>
      <c r="HN77" s="60"/>
      <c r="HO77" s="60"/>
      <c r="HP77" s="60"/>
      <c r="HQ77" s="60"/>
      <c r="HR77" s="60"/>
      <c r="HS77" s="60"/>
      <c r="HT77" s="60"/>
      <c r="HU77" s="60"/>
      <c r="HV77" s="60"/>
      <c r="HW77" s="60"/>
      <c r="HX77" s="60"/>
      <c r="HY77" s="60"/>
      <c r="HZ77" s="60"/>
      <c r="IA77" s="60"/>
      <c r="IB77" s="60"/>
      <c r="IC77" s="60"/>
      <c r="ID77" s="60"/>
      <c r="IE77" s="60"/>
      <c r="IF77" s="60"/>
      <c r="IG77" s="60"/>
      <c r="IH77" s="60"/>
      <c r="II77" s="60"/>
      <c r="IJ77" s="60"/>
      <c r="IK77" s="60"/>
      <c r="IL77" s="60"/>
      <c r="IM77" s="60"/>
      <c r="IN77" s="60"/>
      <c r="IO77" s="60"/>
      <c r="IP77" s="60"/>
      <c r="IQ77" s="60"/>
      <c r="IR77" s="60"/>
      <c r="IS77" s="60"/>
      <c r="IT77" s="60"/>
      <c r="IU77" s="60"/>
      <c r="IV77" s="60"/>
      <c r="IW77" s="60"/>
      <c r="IX77" s="60"/>
    </row>
    <row r="78" spans="1:258">
      <c r="A78" s="373"/>
      <c r="B78" s="374"/>
      <c r="C78" s="375"/>
      <c r="D78" s="147"/>
      <c r="E78" s="373"/>
      <c r="F78" s="373"/>
      <c r="G78" s="376"/>
      <c r="H78" s="373"/>
      <c r="I78" s="150"/>
      <c r="J78" s="151"/>
      <c r="K78" s="145" t="str">
        <f>IFERROR(CONCATENATE(INDEX('8- Politicas de admistración'!$B$16:$F$53,MATCH('5- Identificación de Riesgos'!J78,'8- Politicas de admistración'!$C$16:$C$54,0),1)," - ",L78),"")</f>
        <v/>
      </c>
      <c r="L78" s="146" t="str">
        <f>IFERROR(VLOOKUP(INDEX('8- Politicas de admistración'!$B$16:$F$64,MATCH('5- Identificación de Riesgos'!J78,'8- Politicas de admistración'!$C$16:$C$64,0),1),'8- Politicas de admistración'!$B$16:$F$64,5,FALSE),"")</f>
        <v/>
      </c>
      <c r="M78" s="373"/>
      <c r="N78" s="373"/>
      <c r="O78" s="60"/>
      <c r="P78" s="60"/>
      <c r="Q78" s="60"/>
      <c r="R78" s="60"/>
      <c r="S78" s="60"/>
      <c r="T78" s="60"/>
      <c r="U78" s="60"/>
      <c r="V78" s="60"/>
      <c r="W78" s="60"/>
      <c r="X78" s="60"/>
      <c r="Y78" s="60"/>
      <c r="Z78" s="60"/>
      <c r="AA78" s="60"/>
      <c r="AB78" s="60"/>
      <c r="AC78" s="60"/>
      <c r="AD78" s="60"/>
      <c r="AE78" s="60"/>
      <c r="AF78" s="60"/>
      <c r="AG78" s="60"/>
      <c r="AH78" s="60"/>
      <c r="AI78" s="60"/>
      <c r="AJ78" s="60"/>
      <c r="AK78" s="60"/>
      <c r="AL78" s="60"/>
      <c r="AM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60"/>
      <c r="BL78" s="60"/>
      <c r="BM78" s="60"/>
      <c r="BN78" s="60"/>
      <c r="BO78" s="60"/>
      <c r="BP78" s="60"/>
      <c r="BQ78" s="60"/>
      <c r="BR78" s="60"/>
      <c r="BS78" s="60"/>
      <c r="BT78" s="60"/>
      <c r="BU78" s="60"/>
      <c r="BV78" s="60"/>
      <c r="BW78" s="60"/>
      <c r="BX78" s="60"/>
      <c r="BY78" s="60"/>
      <c r="BZ78" s="60"/>
      <c r="CA78" s="60"/>
      <c r="CB78" s="60"/>
      <c r="CC78" s="60"/>
      <c r="CD78" s="60"/>
      <c r="CE78" s="60"/>
      <c r="CF78" s="60"/>
      <c r="CG78" s="60"/>
      <c r="CH78" s="60"/>
      <c r="CI78" s="60"/>
      <c r="CJ78" s="60"/>
      <c r="CK78" s="60"/>
      <c r="CL78" s="60"/>
      <c r="CM78" s="60"/>
      <c r="CN78" s="60"/>
      <c r="CO78" s="60"/>
      <c r="CP78" s="60"/>
      <c r="CQ78" s="60"/>
      <c r="CR78" s="60"/>
      <c r="CS78" s="60"/>
      <c r="CT78" s="60"/>
      <c r="CU78" s="60"/>
      <c r="CV78" s="60"/>
      <c r="CW78" s="60"/>
      <c r="CX78" s="60"/>
      <c r="CY78" s="60"/>
      <c r="CZ78" s="60"/>
      <c r="DA78" s="60"/>
      <c r="DB78" s="60"/>
      <c r="DC78" s="60"/>
      <c r="DD78" s="60"/>
      <c r="DE78" s="60"/>
      <c r="DF78" s="60"/>
      <c r="DG78" s="60"/>
      <c r="DH78" s="60"/>
      <c r="DI78" s="60"/>
      <c r="DJ78" s="60"/>
      <c r="DK78" s="60"/>
      <c r="DL78" s="60"/>
      <c r="DM78" s="60"/>
      <c r="DN78" s="60"/>
      <c r="DO78" s="60"/>
      <c r="DP78" s="60"/>
      <c r="DQ78" s="60"/>
      <c r="DR78" s="60"/>
      <c r="DS78" s="60"/>
      <c r="DT78" s="60"/>
      <c r="DU78" s="60"/>
      <c r="DV78" s="60"/>
      <c r="DW78" s="60"/>
      <c r="DX78" s="60"/>
      <c r="DY78" s="60"/>
      <c r="DZ78" s="60"/>
      <c r="EA78" s="60"/>
      <c r="EB78" s="60"/>
      <c r="EC78" s="60"/>
      <c r="ED78" s="60"/>
      <c r="EE78" s="60"/>
      <c r="EF78" s="60"/>
      <c r="EG78" s="60"/>
      <c r="EH78" s="60"/>
      <c r="EI78" s="60"/>
      <c r="EJ78" s="60"/>
      <c r="EK78" s="60"/>
      <c r="EL78" s="60"/>
      <c r="EM78" s="60"/>
      <c r="EN78" s="60"/>
      <c r="EO78" s="60"/>
      <c r="EP78" s="60"/>
      <c r="EQ78" s="60"/>
      <c r="ER78" s="60"/>
      <c r="ES78" s="60"/>
      <c r="ET78" s="60"/>
      <c r="EU78" s="60"/>
      <c r="EV78" s="60"/>
      <c r="EW78" s="60"/>
      <c r="EX78" s="60"/>
      <c r="EY78" s="60"/>
      <c r="EZ78" s="60"/>
      <c r="FA78" s="60"/>
      <c r="FB78" s="60"/>
      <c r="FC78" s="60"/>
      <c r="FD78" s="60"/>
      <c r="FE78" s="60"/>
      <c r="FF78" s="60"/>
      <c r="FG78" s="60"/>
      <c r="FH78" s="60"/>
      <c r="FI78" s="60"/>
      <c r="FJ78" s="60"/>
      <c r="FK78" s="60"/>
      <c r="FL78" s="60"/>
      <c r="FM78" s="60"/>
      <c r="FN78" s="60"/>
      <c r="FO78" s="60"/>
      <c r="FP78" s="60"/>
      <c r="FQ78" s="60"/>
      <c r="FR78" s="60"/>
      <c r="FS78" s="60"/>
      <c r="FT78" s="60"/>
      <c r="FU78" s="60"/>
      <c r="FV78" s="60"/>
      <c r="FW78" s="60"/>
      <c r="FX78" s="60"/>
      <c r="FY78" s="60"/>
      <c r="FZ78" s="60"/>
      <c r="GA78" s="60"/>
      <c r="GB78" s="60"/>
      <c r="GC78" s="60"/>
      <c r="GD78" s="60"/>
      <c r="GE78" s="60"/>
      <c r="GF78" s="60"/>
      <c r="GG78" s="60"/>
      <c r="GH78" s="60"/>
      <c r="GI78" s="60"/>
      <c r="GJ78" s="60"/>
      <c r="GK78" s="60"/>
      <c r="GL78" s="60"/>
      <c r="GM78" s="60"/>
      <c r="GN78" s="60"/>
      <c r="GO78" s="60"/>
      <c r="GP78" s="60"/>
      <c r="GQ78" s="60"/>
      <c r="GR78" s="60"/>
      <c r="GS78" s="60"/>
      <c r="GT78" s="60"/>
      <c r="GU78" s="60"/>
      <c r="GV78" s="60"/>
      <c r="GW78" s="60"/>
      <c r="GX78" s="60"/>
      <c r="GY78" s="60"/>
      <c r="GZ78" s="60"/>
      <c r="HA78" s="60"/>
      <c r="HB78" s="60"/>
      <c r="HC78" s="60"/>
      <c r="HD78" s="60"/>
      <c r="HE78" s="60"/>
      <c r="HF78" s="60"/>
      <c r="HG78" s="60"/>
      <c r="HH78" s="60"/>
      <c r="HI78" s="60"/>
      <c r="HJ78" s="60"/>
      <c r="HK78" s="60"/>
      <c r="HL78" s="60"/>
      <c r="HM78" s="60"/>
      <c r="HN78" s="60"/>
      <c r="HO78" s="60"/>
      <c r="HP78" s="60"/>
      <c r="HQ78" s="60"/>
      <c r="HR78" s="60"/>
      <c r="HS78" s="60"/>
      <c r="HT78" s="60"/>
      <c r="HU78" s="60"/>
      <c r="HV78" s="60"/>
      <c r="HW78" s="60"/>
      <c r="HX78" s="60"/>
      <c r="HY78" s="60"/>
      <c r="HZ78" s="60"/>
      <c r="IA78" s="60"/>
      <c r="IB78" s="60"/>
      <c r="IC78" s="60"/>
      <c r="ID78" s="60"/>
      <c r="IE78" s="60"/>
      <c r="IF78" s="60"/>
      <c r="IG78" s="60"/>
      <c r="IH78" s="60"/>
      <c r="II78" s="60"/>
      <c r="IJ78" s="60"/>
      <c r="IK78" s="60"/>
      <c r="IL78" s="60"/>
      <c r="IM78" s="60"/>
      <c r="IN78" s="60"/>
      <c r="IO78" s="60"/>
      <c r="IP78" s="60"/>
      <c r="IQ78" s="60"/>
      <c r="IR78" s="60"/>
      <c r="IS78" s="60"/>
      <c r="IT78" s="60"/>
      <c r="IU78" s="60"/>
      <c r="IV78" s="60"/>
      <c r="IW78" s="60"/>
      <c r="IX78" s="60"/>
    </row>
    <row r="79" spans="1:258" ht="13.5" thickBot="1">
      <c r="A79" s="373"/>
      <c r="B79" s="374"/>
      <c r="C79" s="375"/>
      <c r="D79" s="273"/>
      <c r="E79" s="373"/>
      <c r="F79" s="373"/>
      <c r="G79" s="376"/>
      <c r="H79" s="373"/>
      <c r="I79" s="150"/>
      <c r="J79" s="151"/>
      <c r="K79" s="145" t="str">
        <f>IFERROR(CONCATENATE(INDEX('8- Politicas de admistración'!$B$16:$F$53,MATCH('5- Identificación de Riesgos'!J79,'8- Politicas de admistración'!$C$16:$C$54,0),1)," - ",L79),"")</f>
        <v/>
      </c>
      <c r="L79" s="146" t="str">
        <f>IFERROR(VLOOKUP(INDEX('8- Politicas de admistración'!$B$16:$F$64,MATCH('5- Identificación de Riesgos'!J79,'8- Politicas de admistración'!$C$16:$C$64,0),1),'8- Politicas de admistración'!$B$16:$F$64,5,FALSE),"")</f>
        <v/>
      </c>
      <c r="M79" s="373"/>
      <c r="N79" s="373"/>
      <c r="O79" s="60"/>
      <c r="P79" s="60"/>
      <c r="Q79" s="60"/>
      <c r="R79" s="60"/>
      <c r="S79" s="60"/>
      <c r="T79" s="60"/>
      <c r="U79" s="60"/>
      <c r="V79" s="60"/>
      <c r="W79" s="60"/>
      <c r="X79" s="60"/>
      <c r="Y79" s="60"/>
      <c r="Z79" s="60"/>
      <c r="AA79" s="60"/>
      <c r="AB79" s="60"/>
      <c r="AC79" s="60"/>
      <c r="AD79" s="60"/>
      <c r="AE79" s="60"/>
      <c r="AF79" s="60"/>
      <c r="AG79" s="60"/>
      <c r="AH79" s="60"/>
      <c r="AI79" s="60"/>
      <c r="AJ79" s="60"/>
      <c r="AK79" s="60"/>
      <c r="AL79" s="60"/>
      <c r="AM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60"/>
      <c r="BL79" s="60"/>
      <c r="BM79" s="60"/>
      <c r="BN79" s="60"/>
      <c r="BO79" s="60"/>
      <c r="BP79" s="60"/>
      <c r="BQ79" s="60"/>
      <c r="BR79" s="60"/>
      <c r="BS79" s="60"/>
      <c r="BT79" s="60"/>
      <c r="BU79" s="60"/>
      <c r="BV79" s="60"/>
      <c r="BW79" s="60"/>
      <c r="BX79" s="60"/>
      <c r="BY79" s="60"/>
      <c r="BZ79" s="60"/>
      <c r="CA79" s="60"/>
      <c r="CB79" s="60"/>
      <c r="CC79" s="60"/>
      <c r="CD79" s="60"/>
      <c r="CE79" s="60"/>
      <c r="CF79" s="60"/>
      <c r="CG79" s="60"/>
      <c r="CH79" s="60"/>
      <c r="CI79" s="60"/>
      <c r="CJ79" s="60"/>
      <c r="CK79" s="60"/>
      <c r="CL79" s="60"/>
      <c r="CM79" s="60"/>
      <c r="CN79" s="60"/>
      <c r="CO79" s="60"/>
      <c r="CP79" s="60"/>
      <c r="CQ79" s="60"/>
      <c r="CR79" s="60"/>
      <c r="CS79" s="60"/>
      <c r="CT79" s="60"/>
      <c r="CU79" s="60"/>
      <c r="CV79" s="60"/>
      <c r="CW79" s="60"/>
      <c r="CX79" s="60"/>
      <c r="CY79" s="60"/>
      <c r="CZ79" s="60"/>
      <c r="DA79" s="60"/>
      <c r="DB79" s="60"/>
      <c r="DC79" s="60"/>
      <c r="DD79" s="60"/>
      <c r="DE79" s="60"/>
      <c r="DF79" s="60"/>
      <c r="DG79" s="60"/>
      <c r="DH79" s="60"/>
      <c r="DI79" s="60"/>
      <c r="DJ79" s="60"/>
      <c r="DK79" s="60"/>
      <c r="DL79" s="60"/>
      <c r="DM79" s="60"/>
      <c r="DN79" s="60"/>
      <c r="DO79" s="60"/>
      <c r="DP79" s="60"/>
      <c r="DQ79" s="60"/>
      <c r="DR79" s="60"/>
      <c r="DS79" s="60"/>
      <c r="DT79" s="60"/>
      <c r="DU79" s="60"/>
      <c r="DV79" s="60"/>
      <c r="DW79" s="60"/>
      <c r="DX79" s="60"/>
      <c r="DY79" s="60"/>
      <c r="DZ79" s="60"/>
      <c r="EA79" s="60"/>
      <c r="EB79" s="60"/>
      <c r="EC79" s="60"/>
      <c r="ED79" s="60"/>
      <c r="EE79" s="60"/>
      <c r="EF79" s="60"/>
      <c r="EG79" s="60"/>
      <c r="EH79" s="60"/>
      <c r="EI79" s="60"/>
      <c r="EJ79" s="60"/>
      <c r="EK79" s="60"/>
      <c r="EL79" s="60"/>
      <c r="EM79" s="60"/>
      <c r="EN79" s="60"/>
      <c r="EO79" s="60"/>
      <c r="EP79" s="60"/>
      <c r="EQ79" s="60"/>
      <c r="ER79" s="60"/>
      <c r="ES79" s="60"/>
      <c r="ET79" s="60"/>
      <c r="EU79" s="60"/>
      <c r="EV79" s="60"/>
      <c r="EW79" s="60"/>
      <c r="EX79" s="60"/>
      <c r="EY79" s="60"/>
      <c r="EZ79" s="60"/>
      <c r="FA79" s="60"/>
      <c r="FB79" s="60"/>
      <c r="FC79" s="60"/>
      <c r="FD79" s="60"/>
      <c r="FE79" s="60"/>
      <c r="FF79" s="60"/>
      <c r="FG79" s="60"/>
      <c r="FH79" s="60"/>
      <c r="FI79" s="60"/>
      <c r="FJ79" s="60"/>
      <c r="FK79" s="60"/>
      <c r="FL79" s="60"/>
      <c r="FM79" s="60"/>
      <c r="FN79" s="60"/>
      <c r="FO79" s="60"/>
      <c r="FP79" s="60"/>
      <c r="FQ79" s="60"/>
      <c r="FR79" s="60"/>
      <c r="FS79" s="60"/>
      <c r="FT79" s="60"/>
      <c r="FU79" s="60"/>
      <c r="FV79" s="60"/>
      <c r="FW79" s="60"/>
      <c r="FX79" s="60"/>
      <c r="FY79" s="60"/>
      <c r="FZ79" s="60"/>
      <c r="GA79" s="60"/>
      <c r="GB79" s="60"/>
      <c r="GC79" s="60"/>
      <c r="GD79" s="60"/>
      <c r="GE79" s="60"/>
      <c r="GF79" s="60"/>
      <c r="GG79" s="60"/>
      <c r="GH79" s="60"/>
      <c r="GI79" s="60"/>
      <c r="GJ79" s="60"/>
      <c r="GK79" s="60"/>
      <c r="GL79" s="60"/>
      <c r="GM79" s="60"/>
      <c r="GN79" s="60"/>
      <c r="GO79" s="60"/>
      <c r="GP79" s="60"/>
      <c r="GQ79" s="60"/>
      <c r="GR79" s="60"/>
      <c r="GS79" s="60"/>
      <c r="GT79" s="60"/>
      <c r="GU79" s="60"/>
      <c r="GV79" s="60"/>
      <c r="GW79" s="60"/>
      <c r="GX79" s="60"/>
      <c r="GY79" s="60"/>
      <c r="GZ79" s="60"/>
      <c r="HA79" s="60"/>
      <c r="HB79" s="60"/>
      <c r="HC79" s="60"/>
      <c r="HD79" s="60"/>
      <c r="HE79" s="60"/>
      <c r="HF79" s="60"/>
      <c r="HG79" s="60"/>
      <c r="HH79" s="60"/>
      <c r="HI79" s="60"/>
      <c r="HJ79" s="60"/>
      <c r="HK79" s="60"/>
      <c r="HL79" s="60"/>
      <c r="HM79" s="60"/>
      <c r="HN79" s="60"/>
      <c r="HO79" s="60"/>
      <c r="HP79" s="60"/>
      <c r="HQ79" s="60"/>
      <c r="HR79" s="60"/>
      <c r="HS79" s="60"/>
      <c r="HT79" s="60"/>
      <c r="HU79" s="60"/>
      <c r="HV79" s="60"/>
      <c r="HW79" s="60"/>
      <c r="HX79" s="60"/>
      <c r="HY79" s="60"/>
      <c r="HZ79" s="60"/>
      <c r="IA79" s="60"/>
      <c r="IB79" s="60"/>
      <c r="IC79" s="60"/>
      <c r="ID79" s="60"/>
      <c r="IE79" s="60"/>
      <c r="IF79" s="60"/>
      <c r="IG79" s="60"/>
      <c r="IH79" s="60"/>
      <c r="II79" s="60"/>
      <c r="IJ79" s="60"/>
      <c r="IK79" s="60"/>
      <c r="IL79" s="60"/>
      <c r="IM79" s="60"/>
      <c r="IN79" s="60"/>
      <c r="IO79" s="60"/>
      <c r="IP79" s="60"/>
      <c r="IQ79" s="60"/>
      <c r="IR79" s="60"/>
      <c r="IS79" s="60"/>
      <c r="IT79" s="60"/>
      <c r="IU79" s="60"/>
      <c r="IV79" s="60"/>
      <c r="IW79" s="60"/>
      <c r="IX79" s="60"/>
    </row>
    <row r="80" spans="1:258">
      <c r="A80" s="60"/>
      <c r="B80" s="67"/>
      <c r="C80" s="67"/>
      <c r="D80" s="67"/>
      <c r="E80" s="60"/>
      <c r="F80" s="60"/>
      <c r="G80" s="60"/>
      <c r="H80" s="60"/>
      <c r="I80" s="60"/>
      <c r="J80" s="60"/>
      <c r="K80" s="60"/>
      <c r="L80" s="60"/>
      <c r="M80" s="60"/>
      <c r="N80" s="60"/>
      <c r="O80" s="60"/>
      <c r="P80" s="60"/>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60"/>
      <c r="BL80" s="60"/>
      <c r="BM80" s="60"/>
      <c r="BN80" s="60"/>
      <c r="BO80" s="60"/>
      <c r="BP80" s="60"/>
      <c r="BQ80" s="60"/>
      <c r="BR80" s="60"/>
      <c r="BS80" s="60"/>
      <c r="BT80" s="60"/>
      <c r="BU80" s="60"/>
      <c r="BV80" s="60"/>
      <c r="BW80" s="60"/>
      <c r="BX80" s="60"/>
      <c r="BY80" s="60"/>
      <c r="BZ80" s="60"/>
      <c r="CA80" s="60"/>
      <c r="CB80" s="60"/>
      <c r="CC80" s="60"/>
      <c r="CD80" s="60"/>
      <c r="CE80" s="60"/>
      <c r="CF80" s="60"/>
      <c r="CG80" s="60"/>
      <c r="CH80" s="60"/>
      <c r="CI80" s="60"/>
      <c r="CJ80" s="60"/>
      <c r="CK80" s="60"/>
      <c r="CL80" s="60"/>
      <c r="CM80" s="60"/>
      <c r="CN80" s="60"/>
      <c r="CO80" s="60"/>
      <c r="CP80" s="60"/>
      <c r="CQ80" s="60"/>
      <c r="CR80" s="60"/>
      <c r="CS80" s="60"/>
      <c r="CT80" s="60"/>
      <c r="CU80" s="60"/>
      <c r="CV80" s="60"/>
      <c r="CW80" s="60"/>
      <c r="CX80" s="60"/>
      <c r="CY80" s="60"/>
      <c r="CZ80" s="60"/>
      <c r="DA80" s="60"/>
      <c r="DB80" s="60"/>
      <c r="DC80" s="60"/>
      <c r="DD80" s="60"/>
      <c r="DE80" s="60"/>
      <c r="DF80" s="60"/>
      <c r="DG80" s="60"/>
      <c r="DH80" s="60"/>
      <c r="DI80" s="60"/>
      <c r="DJ80" s="60"/>
      <c r="DK80" s="60"/>
      <c r="DL80" s="60"/>
      <c r="DM80" s="60"/>
      <c r="DN80" s="60"/>
      <c r="DO80" s="60"/>
      <c r="DP80" s="60"/>
      <c r="DQ80" s="60"/>
      <c r="DR80" s="60"/>
      <c r="DS80" s="60"/>
      <c r="DT80" s="60"/>
      <c r="DU80" s="60"/>
      <c r="DV80" s="60"/>
      <c r="DW80" s="60"/>
      <c r="DX80" s="60"/>
      <c r="DY80" s="60"/>
      <c r="DZ80" s="60"/>
      <c r="EA80" s="60"/>
      <c r="EB80" s="60"/>
      <c r="EC80" s="60"/>
      <c r="ED80" s="60"/>
      <c r="EE80" s="60"/>
      <c r="EF80" s="60"/>
      <c r="EG80" s="60"/>
      <c r="EH80" s="60"/>
      <c r="EI80" s="60"/>
      <c r="EJ80" s="60"/>
      <c r="EK80" s="60"/>
      <c r="EL80" s="60"/>
      <c r="EM80" s="60"/>
      <c r="EN80" s="60"/>
      <c r="EO80" s="60"/>
      <c r="EP80" s="60"/>
      <c r="EQ80" s="60"/>
      <c r="ER80" s="60"/>
      <c r="ES80" s="60"/>
      <c r="ET80" s="60"/>
      <c r="EU80" s="60"/>
      <c r="EV80" s="60"/>
      <c r="EW80" s="60"/>
      <c r="EX80" s="60"/>
      <c r="EY80" s="60"/>
      <c r="EZ80" s="60"/>
      <c r="FA80" s="60"/>
      <c r="FB80" s="60"/>
      <c r="FC80" s="60"/>
      <c r="FD80" s="60"/>
      <c r="FE80" s="60"/>
      <c r="FF80" s="60"/>
      <c r="FG80" s="60"/>
      <c r="FH80" s="60"/>
      <c r="FI80" s="60"/>
      <c r="FJ80" s="60"/>
      <c r="FK80" s="60"/>
      <c r="FL80" s="60"/>
      <c r="FM80" s="60"/>
      <c r="FN80" s="60"/>
      <c r="FO80" s="60"/>
      <c r="FP80" s="60"/>
      <c r="FQ80" s="60"/>
      <c r="FR80" s="60"/>
      <c r="FS80" s="60"/>
      <c r="FT80" s="60"/>
      <c r="FU80" s="60"/>
      <c r="FV80" s="60"/>
      <c r="FW80" s="60"/>
      <c r="FX80" s="60"/>
      <c r="FY80" s="60"/>
      <c r="FZ80" s="60"/>
      <c r="GA80" s="60"/>
      <c r="GB80" s="60"/>
      <c r="GC80" s="60"/>
      <c r="GD80" s="60"/>
      <c r="GE80" s="60"/>
      <c r="GF80" s="60"/>
      <c r="GG80" s="60"/>
      <c r="GH80" s="60"/>
      <c r="GI80" s="60"/>
      <c r="GJ80" s="60"/>
      <c r="GK80" s="60"/>
      <c r="GL80" s="60"/>
      <c r="GM80" s="60"/>
      <c r="GN80" s="60"/>
      <c r="GO80" s="60"/>
      <c r="GP80" s="60"/>
      <c r="GQ80" s="60"/>
      <c r="GR80" s="60"/>
      <c r="GS80" s="60"/>
      <c r="GT80" s="60"/>
      <c r="GU80" s="60"/>
      <c r="GV80" s="60"/>
      <c r="GW80" s="60"/>
      <c r="GX80" s="60"/>
      <c r="GY80" s="60"/>
      <c r="GZ80" s="60"/>
      <c r="HA80" s="60"/>
      <c r="HB80" s="60"/>
      <c r="HC80" s="60"/>
      <c r="HD80" s="60"/>
      <c r="HE80" s="60"/>
      <c r="HF80" s="60"/>
      <c r="HG80" s="60"/>
      <c r="HH80" s="60"/>
      <c r="HI80" s="60"/>
      <c r="HJ80" s="60"/>
      <c r="HK80" s="60"/>
      <c r="HL80" s="60"/>
      <c r="HM80" s="60"/>
      <c r="HN80" s="60"/>
      <c r="HO80" s="60"/>
      <c r="HP80" s="60"/>
      <c r="HQ80" s="60"/>
      <c r="HR80" s="60"/>
      <c r="HS80" s="60"/>
      <c r="HT80" s="60"/>
      <c r="HU80" s="60"/>
      <c r="HV80" s="60"/>
      <c r="HW80" s="60"/>
      <c r="HX80" s="60"/>
      <c r="HY80" s="60"/>
      <c r="HZ80" s="60"/>
      <c r="IA80" s="60"/>
      <c r="IB80" s="60"/>
      <c r="IC80" s="60"/>
      <c r="ID80" s="60"/>
      <c r="IE80" s="60"/>
      <c r="IF80" s="60"/>
      <c r="IG80" s="60"/>
      <c r="IH80" s="60"/>
      <c r="II80" s="60"/>
      <c r="IJ80" s="60"/>
      <c r="IK80" s="60"/>
      <c r="IL80" s="60"/>
      <c r="IM80" s="60"/>
      <c r="IN80" s="60"/>
      <c r="IO80" s="60"/>
      <c r="IP80" s="60"/>
      <c r="IQ80" s="60"/>
      <c r="IR80" s="60"/>
      <c r="IS80" s="60"/>
      <c r="IT80" s="60"/>
      <c r="IU80" s="60"/>
      <c r="IV80" s="60"/>
      <c r="IW80" s="60"/>
      <c r="IX80" s="60"/>
    </row>
    <row r="81" spans="2:4" s="60" customFormat="1">
      <c r="B81" s="67"/>
      <c r="C81" s="67"/>
      <c r="D81" s="67"/>
    </row>
    <row r="82" spans="2:4" s="60" customFormat="1">
      <c r="B82" s="67"/>
      <c r="C82" s="67"/>
      <c r="D82" s="67"/>
    </row>
    <row r="83" spans="2:4" s="60" customFormat="1">
      <c r="B83" s="67"/>
      <c r="C83" s="67"/>
      <c r="D83" s="67"/>
    </row>
    <row r="84" spans="2:4" s="60" customFormat="1">
      <c r="B84" s="67"/>
      <c r="C84" s="67"/>
      <c r="D84" s="67"/>
    </row>
    <row r="85" spans="2:4" s="60" customFormat="1">
      <c r="B85" s="67"/>
      <c r="C85" s="67"/>
      <c r="D85" s="67"/>
    </row>
    <row r="86" spans="2:4" s="60" customFormat="1">
      <c r="B86" s="67"/>
      <c r="C86" s="67"/>
      <c r="D86" s="67"/>
    </row>
    <row r="87" spans="2:4" s="60" customFormat="1">
      <c r="B87" s="67"/>
      <c r="C87" s="67"/>
      <c r="D87" s="67"/>
    </row>
    <row r="88" spans="2:4" s="60" customFormat="1">
      <c r="B88" s="67"/>
      <c r="C88" s="67"/>
      <c r="D88" s="67"/>
    </row>
    <row r="89" spans="2:4" s="60" customFormat="1">
      <c r="B89" s="67"/>
      <c r="C89" s="67"/>
      <c r="D89" s="67"/>
    </row>
    <row r="90" spans="2:4" s="60" customFormat="1">
      <c r="B90" s="67"/>
      <c r="C90" s="67"/>
      <c r="D90" s="67"/>
    </row>
    <row r="91" spans="2:4" s="60" customFormat="1">
      <c r="B91" s="67"/>
      <c r="C91" s="67"/>
      <c r="D91" s="67"/>
    </row>
    <row r="92" spans="2:4" s="60" customFormat="1">
      <c r="B92" s="67"/>
      <c r="C92" s="67"/>
      <c r="D92" s="67"/>
    </row>
    <row r="93" spans="2:4" s="60" customFormat="1">
      <c r="B93" s="67"/>
      <c r="C93" s="67"/>
      <c r="D93" s="67"/>
    </row>
    <row r="94" spans="2:4" s="60" customFormat="1">
      <c r="B94" s="67"/>
      <c r="C94" s="67"/>
      <c r="D94" s="67"/>
    </row>
    <row r="95" spans="2:4" s="60" customFormat="1">
      <c r="B95" s="67"/>
      <c r="C95" s="67"/>
      <c r="D95" s="67"/>
    </row>
    <row r="96" spans="2:4" s="60" customFormat="1">
      <c r="B96" s="67"/>
      <c r="C96" s="67"/>
      <c r="D96" s="67"/>
    </row>
    <row r="97" spans="1:258">
      <c r="A97" s="60"/>
      <c r="B97" s="67"/>
      <c r="C97" s="67"/>
      <c r="D97" s="67"/>
      <c r="E97" s="60"/>
      <c r="F97" s="60"/>
      <c r="G97" s="60"/>
      <c r="H97" s="60"/>
      <c r="I97" s="60"/>
      <c r="J97" s="60"/>
      <c r="K97" s="60"/>
      <c r="L97" s="60"/>
      <c r="M97" s="60"/>
      <c r="N97" s="60"/>
      <c r="O97" s="60"/>
      <c r="P97" s="60"/>
      <c r="Q97" s="60"/>
      <c r="R97" s="60"/>
      <c r="S97" s="60"/>
      <c r="T97" s="60"/>
      <c r="U97" s="60"/>
      <c r="V97" s="60"/>
      <c r="W97" s="60"/>
      <c r="X97" s="60"/>
      <c r="Y97" s="60"/>
      <c r="Z97" s="60"/>
      <c r="AA97" s="60"/>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Y97" s="60"/>
      <c r="AZ97" s="60"/>
      <c r="BA97" s="60"/>
      <c r="BB97" s="60"/>
      <c r="BC97" s="60"/>
      <c r="BD97" s="60"/>
      <c r="BE97" s="60"/>
      <c r="BF97" s="60"/>
      <c r="BG97" s="60"/>
      <c r="BH97" s="60"/>
      <c r="BI97" s="60"/>
      <c r="BJ97" s="60"/>
      <c r="BK97" s="60"/>
      <c r="BL97" s="60"/>
      <c r="BM97" s="60"/>
      <c r="BN97" s="60"/>
      <c r="BO97" s="60"/>
      <c r="BP97" s="60"/>
      <c r="BQ97" s="60"/>
      <c r="BR97" s="60"/>
      <c r="BS97" s="60"/>
      <c r="BT97" s="60"/>
      <c r="BU97" s="60"/>
      <c r="BV97" s="60"/>
      <c r="BW97" s="60"/>
      <c r="BX97" s="60"/>
      <c r="BY97" s="60"/>
      <c r="BZ97" s="60"/>
      <c r="CA97" s="60"/>
      <c r="CB97" s="60"/>
      <c r="CC97" s="60"/>
      <c r="CD97" s="60"/>
      <c r="CE97" s="60"/>
      <c r="CF97" s="60"/>
      <c r="CG97" s="60"/>
      <c r="CH97" s="60"/>
      <c r="CI97" s="60"/>
      <c r="CJ97" s="60"/>
      <c r="CK97" s="60"/>
      <c r="CL97" s="60"/>
      <c r="CM97" s="60"/>
      <c r="CN97" s="60"/>
      <c r="CO97" s="60"/>
      <c r="CP97" s="60"/>
      <c r="CQ97" s="60"/>
      <c r="CR97" s="60"/>
      <c r="CS97" s="60"/>
      <c r="CT97" s="60"/>
      <c r="CU97" s="60"/>
      <c r="CV97" s="60"/>
      <c r="CW97" s="60"/>
      <c r="CX97" s="60"/>
      <c r="CY97" s="60"/>
      <c r="CZ97" s="60"/>
      <c r="DA97" s="60"/>
      <c r="DB97" s="60"/>
      <c r="DC97" s="60"/>
      <c r="DD97" s="60"/>
      <c r="DE97" s="60"/>
      <c r="DF97" s="60"/>
      <c r="DG97" s="60"/>
      <c r="DH97" s="60"/>
      <c r="DI97" s="60"/>
      <c r="DJ97" s="60"/>
      <c r="DK97" s="60"/>
      <c r="DL97" s="60"/>
      <c r="DM97" s="60"/>
      <c r="DN97" s="60"/>
      <c r="DO97" s="60"/>
      <c r="DP97" s="60"/>
      <c r="DQ97" s="60"/>
      <c r="DR97" s="60"/>
      <c r="DS97" s="60"/>
      <c r="DT97" s="60"/>
      <c r="DU97" s="60"/>
      <c r="DV97" s="60"/>
      <c r="DW97" s="60"/>
      <c r="DX97" s="60"/>
      <c r="DY97" s="60"/>
      <c r="DZ97" s="60"/>
      <c r="EA97" s="60"/>
      <c r="EB97" s="60"/>
      <c r="EC97" s="60"/>
      <c r="ED97" s="60"/>
      <c r="EE97" s="60"/>
      <c r="EF97" s="60"/>
      <c r="EG97" s="60"/>
      <c r="EH97" s="60"/>
      <c r="EI97" s="60"/>
      <c r="EJ97" s="60"/>
      <c r="EK97" s="60"/>
      <c r="EL97" s="60"/>
      <c r="EM97" s="60"/>
      <c r="EN97" s="60"/>
      <c r="EO97" s="60"/>
      <c r="EP97" s="60"/>
      <c r="EQ97" s="60"/>
      <c r="ER97" s="60"/>
      <c r="ES97" s="60"/>
      <c r="ET97" s="60"/>
      <c r="EU97" s="60"/>
      <c r="EV97" s="60"/>
      <c r="EW97" s="60"/>
      <c r="EX97" s="60"/>
      <c r="EY97" s="60"/>
      <c r="EZ97" s="60"/>
      <c r="FA97" s="60"/>
      <c r="FB97" s="60"/>
      <c r="FC97" s="60"/>
      <c r="FD97" s="60"/>
      <c r="FE97" s="60"/>
      <c r="FF97" s="60"/>
      <c r="FG97" s="60"/>
      <c r="FH97" s="60"/>
      <c r="FI97" s="60"/>
      <c r="FJ97" s="60"/>
      <c r="FK97" s="60"/>
      <c r="FL97" s="60"/>
      <c r="FM97" s="60"/>
      <c r="FN97" s="60"/>
      <c r="FO97" s="60"/>
      <c r="FP97" s="60"/>
      <c r="FQ97" s="60"/>
      <c r="FR97" s="60"/>
      <c r="FS97" s="60"/>
      <c r="FT97" s="60"/>
      <c r="FU97" s="60"/>
      <c r="FV97" s="60"/>
      <c r="FW97" s="60"/>
      <c r="FX97" s="60"/>
      <c r="FY97" s="60"/>
      <c r="FZ97" s="60"/>
      <c r="GA97" s="60"/>
      <c r="GB97" s="60"/>
      <c r="GC97" s="60"/>
      <c r="GD97" s="60"/>
      <c r="GE97" s="60"/>
      <c r="GF97" s="60"/>
      <c r="GG97" s="60"/>
      <c r="GH97" s="60"/>
      <c r="GI97" s="60"/>
      <c r="GJ97" s="60"/>
      <c r="GK97" s="60"/>
      <c r="GL97" s="60"/>
      <c r="GM97" s="60"/>
      <c r="GN97" s="60"/>
      <c r="GO97" s="60"/>
      <c r="GP97" s="60"/>
      <c r="GQ97" s="60"/>
      <c r="GR97" s="60"/>
      <c r="GS97" s="60"/>
      <c r="GT97" s="60"/>
      <c r="GU97" s="60"/>
      <c r="GV97" s="60"/>
      <c r="GW97" s="60"/>
      <c r="GX97" s="60"/>
      <c r="GY97" s="60"/>
      <c r="GZ97" s="60"/>
      <c r="HA97" s="60"/>
      <c r="HB97" s="60"/>
      <c r="HC97" s="60"/>
      <c r="HD97" s="60"/>
      <c r="HE97" s="60"/>
      <c r="HF97" s="60"/>
      <c r="HG97" s="60"/>
      <c r="HH97" s="60"/>
      <c r="HI97" s="60"/>
      <c r="HJ97" s="60"/>
      <c r="HK97" s="60"/>
      <c r="HL97" s="60"/>
      <c r="HM97" s="60"/>
      <c r="HN97" s="60"/>
      <c r="HO97" s="60"/>
      <c r="HP97" s="60"/>
      <c r="HQ97" s="60"/>
      <c r="HR97" s="60"/>
      <c r="HS97" s="60"/>
      <c r="HT97" s="60"/>
      <c r="HU97" s="60"/>
      <c r="HV97" s="60"/>
      <c r="HW97" s="60"/>
      <c r="HX97" s="60"/>
      <c r="HY97" s="60"/>
      <c r="HZ97" s="60"/>
      <c r="IA97" s="60"/>
      <c r="IB97" s="60"/>
      <c r="IC97" s="60"/>
      <c r="ID97" s="60"/>
      <c r="IE97" s="60"/>
      <c r="IF97" s="60"/>
      <c r="IG97" s="60"/>
      <c r="IH97" s="60"/>
      <c r="II97" s="60"/>
      <c r="IJ97" s="60"/>
      <c r="IK97" s="60"/>
      <c r="IL97" s="60"/>
      <c r="IM97" s="60"/>
      <c r="IN97" s="60"/>
      <c r="IO97" s="60"/>
      <c r="IP97" s="60"/>
      <c r="IQ97" s="60"/>
      <c r="IR97" s="60"/>
      <c r="IS97" s="60"/>
      <c r="IT97" s="60"/>
      <c r="IU97" s="60"/>
      <c r="IV97" s="60"/>
      <c r="IW97" s="60"/>
      <c r="IX97" s="60"/>
    </row>
    <row r="98" spans="1:258">
      <c r="A98" s="60"/>
      <c r="B98" s="67"/>
      <c r="C98" s="67"/>
      <c r="D98" s="67"/>
      <c r="E98" s="60"/>
      <c r="F98" s="60"/>
      <c r="G98" s="60"/>
      <c r="H98" s="60"/>
      <c r="I98" s="60"/>
      <c r="J98" s="60"/>
      <c r="K98" s="60"/>
      <c r="L98" s="60"/>
      <c r="M98" s="60"/>
      <c r="N98" s="60"/>
      <c r="O98" s="60"/>
      <c r="P98" s="60"/>
      <c r="Q98" s="60"/>
      <c r="R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c r="BI98" s="60"/>
      <c r="BJ98" s="60"/>
      <c r="BK98" s="60"/>
      <c r="BL98" s="60"/>
      <c r="BM98" s="60"/>
      <c r="BN98" s="60"/>
      <c r="BO98" s="60"/>
      <c r="BP98" s="60"/>
      <c r="BQ98" s="60"/>
      <c r="BR98" s="60"/>
      <c r="BS98" s="60"/>
      <c r="BT98" s="60"/>
      <c r="BU98" s="60"/>
      <c r="BV98" s="60"/>
      <c r="BW98" s="60"/>
      <c r="BX98" s="60"/>
      <c r="BY98" s="60"/>
      <c r="BZ98" s="60"/>
      <c r="CA98" s="60"/>
      <c r="CB98" s="60"/>
      <c r="CC98" s="60"/>
      <c r="CD98" s="60"/>
      <c r="CE98" s="60"/>
      <c r="CF98" s="60"/>
      <c r="CG98" s="60"/>
      <c r="CH98" s="60"/>
      <c r="CI98" s="60"/>
      <c r="CJ98" s="60"/>
      <c r="CK98" s="60"/>
      <c r="CL98" s="60"/>
      <c r="CM98" s="60"/>
      <c r="CN98" s="60"/>
      <c r="CO98" s="60"/>
      <c r="CP98" s="60"/>
      <c r="CQ98" s="60"/>
      <c r="CR98" s="60"/>
      <c r="CS98" s="60"/>
      <c r="CT98" s="60"/>
      <c r="CU98" s="60"/>
      <c r="CV98" s="60"/>
      <c r="CW98" s="60"/>
      <c r="CX98" s="60"/>
      <c r="CY98" s="60"/>
      <c r="CZ98" s="60"/>
      <c r="DA98" s="60"/>
      <c r="DB98" s="60"/>
      <c r="DC98" s="60"/>
      <c r="DD98" s="60"/>
      <c r="DE98" s="60"/>
      <c r="DF98" s="60"/>
      <c r="DG98" s="60"/>
      <c r="DH98" s="60"/>
      <c r="DI98" s="60"/>
      <c r="DJ98" s="60"/>
      <c r="DK98" s="60"/>
      <c r="DL98" s="60"/>
      <c r="DM98" s="60"/>
      <c r="DN98" s="60"/>
      <c r="DO98" s="60"/>
      <c r="DP98" s="60"/>
      <c r="DQ98" s="60"/>
      <c r="DR98" s="60"/>
      <c r="DS98" s="60"/>
      <c r="DT98" s="60"/>
      <c r="DU98" s="60"/>
      <c r="DV98" s="60"/>
      <c r="DW98" s="60"/>
      <c r="DX98" s="60"/>
      <c r="DY98" s="60"/>
      <c r="DZ98" s="60"/>
      <c r="EA98" s="60"/>
      <c r="EB98" s="60"/>
      <c r="EC98" s="60"/>
      <c r="ED98" s="60"/>
      <c r="EE98" s="60"/>
      <c r="EF98" s="60"/>
      <c r="EG98" s="60"/>
      <c r="EH98" s="60"/>
      <c r="EI98" s="60"/>
      <c r="EJ98" s="60"/>
      <c r="EK98" s="60"/>
      <c r="EL98" s="60"/>
      <c r="EM98" s="60"/>
      <c r="EN98" s="60"/>
      <c r="EO98" s="60"/>
      <c r="EP98" s="60"/>
      <c r="EQ98" s="60"/>
      <c r="ER98" s="60"/>
      <c r="ES98" s="60"/>
      <c r="ET98" s="60"/>
      <c r="EU98" s="60"/>
      <c r="EV98" s="60"/>
      <c r="EW98" s="60"/>
      <c r="EX98" s="60"/>
      <c r="EY98" s="60"/>
      <c r="EZ98" s="60"/>
      <c r="FA98" s="60"/>
      <c r="FB98" s="60"/>
      <c r="FC98" s="60"/>
      <c r="FD98" s="60"/>
      <c r="FE98" s="60"/>
      <c r="FF98" s="60"/>
      <c r="FG98" s="60"/>
      <c r="FH98" s="60"/>
      <c r="FI98" s="60"/>
      <c r="FJ98" s="60"/>
      <c r="FK98" s="60"/>
      <c r="FL98" s="60"/>
      <c r="FM98" s="60"/>
      <c r="FN98" s="60"/>
      <c r="FO98" s="60"/>
      <c r="FP98" s="60"/>
      <c r="FQ98" s="60"/>
      <c r="FR98" s="60"/>
      <c r="FS98" s="60"/>
      <c r="FT98" s="60"/>
      <c r="FU98" s="60"/>
      <c r="FV98" s="60"/>
      <c r="FW98" s="60"/>
      <c r="FX98" s="60"/>
      <c r="FY98" s="60"/>
      <c r="FZ98" s="60"/>
      <c r="GA98" s="60"/>
      <c r="GB98" s="60"/>
      <c r="GC98" s="60"/>
      <c r="GD98" s="60"/>
      <c r="GE98" s="60"/>
      <c r="GF98" s="60"/>
      <c r="GG98" s="60"/>
      <c r="GH98" s="60"/>
      <c r="GI98" s="60"/>
      <c r="GJ98" s="60"/>
      <c r="GK98" s="60"/>
      <c r="GL98" s="60"/>
      <c r="GM98" s="60"/>
      <c r="GN98" s="60"/>
      <c r="GO98" s="60"/>
      <c r="GP98" s="60"/>
      <c r="GQ98" s="60"/>
      <c r="GR98" s="60"/>
      <c r="GS98" s="60"/>
      <c r="GT98" s="60"/>
      <c r="GU98" s="60"/>
      <c r="GV98" s="60"/>
      <c r="GW98" s="60"/>
      <c r="GX98" s="60"/>
      <c r="GY98" s="60"/>
      <c r="GZ98" s="60"/>
      <c r="HA98" s="60"/>
      <c r="HB98" s="60"/>
      <c r="HC98" s="60"/>
      <c r="HD98" s="60"/>
      <c r="HE98" s="60"/>
      <c r="HF98" s="60"/>
      <c r="HG98" s="60"/>
      <c r="HH98" s="60"/>
      <c r="HI98" s="60"/>
      <c r="HJ98" s="60"/>
      <c r="HK98" s="60"/>
      <c r="HL98" s="60"/>
      <c r="HM98" s="60"/>
      <c r="HN98" s="60"/>
      <c r="HO98" s="60"/>
      <c r="HP98" s="60"/>
      <c r="HQ98" s="60"/>
      <c r="HR98" s="60"/>
      <c r="HS98" s="60"/>
      <c r="HT98" s="60"/>
      <c r="HU98" s="60"/>
      <c r="HV98" s="60"/>
      <c r="HW98" s="60"/>
      <c r="HX98" s="60"/>
      <c r="HY98" s="60"/>
      <c r="HZ98" s="60"/>
      <c r="IA98" s="60"/>
      <c r="IB98" s="60"/>
      <c r="IC98" s="60"/>
      <c r="ID98" s="60"/>
      <c r="IE98" s="60"/>
      <c r="IF98" s="60"/>
      <c r="IG98" s="60"/>
      <c r="IH98" s="60"/>
      <c r="II98" s="60"/>
      <c r="IJ98" s="60"/>
      <c r="IK98" s="60"/>
      <c r="IL98" s="60"/>
      <c r="IM98" s="60"/>
      <c r="IN98" s="60"/>
      <c r="IO98" s="60"/>
      <c r="IP98" s="60"/>
      <c r="IQ98" s="60"/>
      <c r="IR98" s="60"/>
      <c r="IS98" s="60"/>
      <c r="IT98" s="60"/>
      <c r="IU98" s="60"/>
      <c r="IV98" s="60"/>
      <c r="IW98" s="60"/>
      <c r="IX98" s="60"/>
    </row>
    <row r="99" spans="1:258">
      <c r="A99" s="60"/>
      <c r="B99" s="67"/>
      <c r="C99" s="67"/>
      <c r="D99" s="67"/>
      <c r="E99" s="60"/>
      <c r="F99" s="60"/>
      <c r="G99" s="60"/>
      <c r="H99" s="60"/>
      <c r="I99" s="60"/>
      <c r="J99" s="60"/>
      <c r="K99" s="60"/>
      <c r="L99" s="60"/>
      <c r="M99" s="60"/>
      <c r="N99" s="60"/>
      <c r="O99" s="60"/>
      <c r="P99" s="60"/>
      <c r="Q99" s="60"/>
      <c r="R99" s="60"/>
      <c r="S99" s="60"/>
      <c r="T99" s="60"/>
      <c r="U99" s="60"/>
      <c r="V99" s="60"/>
      <c r="W99" s="60"/>
      <c r="X99" s="60"/>
      <c r="Y99" s="60"/>
      <c r="Z99" s="60"/>
      <c r="AA99" s="60"/>
      <c r="AB99" s="60"/>
      <c r="AC99" s="60"/>
      <c r="AD99" s="60"/>
      <c r="AE99" s="60"/>
      <c r="AF99" s="60"/>
      <c r="AG99" s="60"/>
      <c r="AH99" s="60"/>
      <c r="AI99" s="60"/>
      <c r="AJ99" s="60"/>
      <c r="AK99" s="60"/>
      <c r="AL99" s="60"/>
      <c r="AM99" s="60"/>
      <c r="AN99" s="60"/>
      <c r="AO99" s="60"/>
      <c r="AP99" s="60"/>
      <c r="AQ99" s="60"/>
      <c r="AR99" s="60"/>
      <c r="AS99" s="60"/>
      <c r="AT99" s="60"/>
      <c r="AU99" s="60"/>
      <c r="AV99" s="60"/>
      <c r="AW99" s="60"/>
      <c r="AX99" s="60"/>
      <c r="AY99" s="60"/>
      <c r="AZ99" s="60"/>
      <c r="BA99" s="60"/>
      <c r="BB99" s="60"/>
      <c r="BC99" s="60"/>
      <c r="BD99" s="60"/>
      <c r="BE99" s="60"/>
      <c r="BF99" s="60"/>
      <c r="BG99" s="60"/>
      <c r="BH99" s="60"/>
      <c r="BI99" s="60"/>
      <c r="BJ99" s="60"/>
      <c r="BK99" s="60"/>
      <c r="BL99" s="60"/>
      <c r="BM99" s="60"/>
      <c r="BN99" s="60"/>
      <c r="BO99" s="60"/>
      <c r="BP99" s="60"/>
      <c r="BQ99" s="60"/>
      <c r="BR99" s="60"/>
      <c r="BS99" s="60"/>
      <c r="BT99" s="60"/>
      <c r="BU99" s="60"/>
      <c r="BV99" s="60"/>
      <c r="BW99" s="60"/>
      <c r="BX99" s="60"/>
      <c r="BY99" s="60"/>
      <c r="BZ99" s="60"/>
      <c r="CA99" s="60"/>
      <c r="CB99" s="60"/>
      <c r="CC99" s="60"/>
      <c r="CD99" s="60"/>
      <c r="CE99" s="60"/>
      <c r="CF99" s="60"/>
      <c r="CG99" s="60"/>
      <c r="CH99" s="60"/>
      <c r="CI99" s="60"/>
      <c r="CJ99" s="60"/>
      <c r="CK99" s="60"/>
      <c r="CL99" s="60"/>
      <c r="CM99" s="60"/>
      <c r="CN99" s="60"/>
      <c r="CO99" s="60"/>
      <c r="CP99" s="60"/>
      <c r="CQ99" s="60"/>
      <c r="CR99" s="60"/>
      <c r="CS99" s="60"/>
      <c r="CT99" s="60"/>
      <c r="CU99" s="60"/>
      <c r="CV99" s="60"/>
      <c r="CW99" s="60"/>
      <c r="CX99" s="60"/>
      <c r="CY99" s="60"/>
      <c r="CZ99" s="60"/>
      <c r="DA99" s="60"/>
      <c r="DB99" s="60"/>
      <c r="DC99" s="60"/>
      <c r="DD99" s="60"/>
      <c r="DE99" s="60"/>
      <c r="DF99" s="60"/>
      <c r="DG99" s="60"/>
      <c r="DH99" s="60"/>
      <c r="DI99" s="60"/>
      <c r="DJ99" s="60"/>
      <c r="DK99" s="60"/>
      <c r="DL99" s="60"/>
      <c r="DM99" s="60"/>
      <c r="DN99" s="60"/>
      <c r="DO99" s="60"/>
      <c r="DP99" s="60"/>
      <c r="DQ99" s="60"/>
      <c r="DR99" s="60"/>
      <c r="DS99" s="60"/>
      <c r="DT99" s="60"/>
      <c r="DU99" s="60"/>
      <c r="DV99" s="60"/>
      <c r="DW99" s="60"/>
      <c r="DX99" s="60"/>
      <c r="DY99" s="60"/>
      <c r="DZ99" s="60"/>
      <c r="EA99" s="60"/>
      <c r="EB99" s="60"/>
      <c r="EC99" s="60"/>
      <c r="ED99" s="60"/>
      <c r="EE99" s="60"/>
      <c r="EF99" s="60"/>
      <c r="EG99" s="60"/>
      <c r="EH99" s="60"/>
      <c r="EI99" s="60"/>
      <c r="EJ99" s="60"/>
      <c r="EK99" s="60"/>
      <c r="EL99" s="60"/>
      <c r="EM99" s="60"/>
      <c r="EN99" s="60"/>
      <c r="EO99" s="60"/>
      <c r="EP99" s="60"/>
      <c r="EQ99" s="60"/>
      <c r="ER99" s="60"/>
      <c r="ES99" s="60"/>
      <c r="ET99" s="60"/>
      <c r="EU99" s="60"/>
      <c r="EV99" s="60"/>
      <c r="EW99" s="60"/>
      <c r="EX99" s="60"/>
      <c r="EY99" s="60"/>
      <c r="EZ99" s="60"/>
      <c r="FA99" s="60"/>
      <c r="FB99" s="60"/>
      <c r="FC99" s="60"/>
      <c r="FD99" s="60"/>
      <c r="FE99" s="60"/>
      <c r="FF99" s="60"/>
      <c r="FG99" s="60"/>
      <c r="FH99" s="60"/>
      <c r="FI99" s="60"/>
      <c r="FJ99" s="60"/>
      <c r="FK99" s="60"/>
      <c r="FL99" s="60"/>
      <c r="FM99" s="60"/>
      <c r="FN99" s="60"/>
      <c r="FO99" s="60"/>
      <c r="FP99" s="60"/>
      <c r="FQ99" s="60"/>
      <c r="FR99" s="60"/>
      <c r="FS99" s="60"/>
      <c r="FT99" s="60"/>
      <c r="FU99" s="60"/>
      <c r="FV99" s="60"/>
      <c r="FW99" s="60"/>
      <c r="FX99" s="60"/>
      <c r="FY99" s="60"/>
      <c r="FZ99" s="60"/>
      <c r="GA99" s="60"/>
      <c r="GB99" s="60"/>
      <c r="GC99" s="60"/>
      <c r="GD99" s="60"/>
      <c r="GE99" s="60"/>
      <c r="GF99" s="60"/>
      <c r="GG99" s="60"/>
      <c r="GH99" s="60"/>
      <c r="GI99" s="60"/>
      <c r="GJ99" s="60"/>
      <c r="GK99" s="60"/>
      <c r="GL99" s="60"/>
      <c r="GM99" s="60"/>
      <c r="GN99" s="60"/>
      <c r="GO99" s="60"/>
      <c r="GP99" s="60"/>
      <c r="GQ99" s="60"/>
      <c r="GR99" s="60"/>
      <c r="GS99" s="60"/>
      <c r="GT99" s="60"/>
      <c r="GU99" s="60"/>
      <c r="GV99" s="60"/>
      <c r="GW99" s="60"/>
      <c r="GX99" s="60"/>
      <c r="GY99" s="60"/>
      <c r="GZ99" s="60"/>
      <c r="HA99" s="60"/>
      <c r="HB99" s="60"/>
      <c r="HC99" s="60"/>
      <c r="HD99" s="60"/>
      <c r="HE99" s="60"/>
      <c r="HF99" s="60"/>
      <c r="HG99" s="60"/>
      <c r="HH99" s="60"/>
      <c r="HI99" s="60"/>
      <c r="HJ99" s="60"/>
      <c r="HK99" s="60"/>
      <c r="HL99" s="60"/>
      <c r="HM99" s="60"/>
      <c r="HN99" s="60"/>
      <c r="HO99" s="60"/>
      <c r="HP99" s="60"/>
      <c r="HQ99" s="60"/>
      <c r="HR99" s="60"/>
      <c r="HS99" s="60"/>
      <c r="HT99" s="60"/>
      <c r="HU99" s="60"/>
      <c r="HV99" s="60"/>
      <c r="HW99" s="60"/>
      <c r="HX99" s="60"/>
      <c r="HY99" s="60"/>
      <c r="HZ99" s="60"/>
      <c r="IA99" s="60"/>
      <c r="IB99" s="60"/>
      <c r="IC99" s="60"/>
      <c r="ID99" s="60"/>
      <c r="IE99" s="60"/>
      <c r="IF99" s="60"/>
      <c r="IG99" s="60"/>
      <c r="IH99" s="60"/>
      <c r="II99" s="60"/>
      <c r="IJ99" s="60"/>
      <c r="IK99" s="60"/>
      <c r="IL99" s="60"/>
      <c r="IM99" s="60"/>
      <c r="IN99" s="60"/>
      <c r="IO99" s="60"/>
      <c r="IP99" s="60"/>
      <c r="IQ99" s="60"/>
      <c r="IR99" s="60"/>
      <c r="IS99" s="60"/>
      <c r="IT99" s="60"/>
      <c r="IU99" s="60"/>
      <c r="IV99" s="60"/>
      <c r="IW99" s="60"/>
      <c r="IX99" s="60"/>
    </row>
    <row r="100" spans="1:258">
      <c r="A100" s="60"/>
      <c r="B100" s="67"/>
      <c r="C100" s="67"/>
      <c r="D100" s="67"/>
      <c r="E100" s="60"/>
      <c r="F100" s="60"/>
      <c r="G100" s="60"/>
      <c r="H100" s="60"/>
      <c r="I100" s="60"/>
      <c r="J100" s="60"/>
      <c r="K100" s="60"/>
      <c r="L100" s="60"/>
      <c r="M100" s="60"/>
      <c r="N100" s="60"/>
    </row>
    <row r="101" spans="1:258">
      <c r="A101" s="60"/>
      <c r="B101" s="67"/>
      <c r="C101" s="67"/>
      <c r="D101" s="67"/>
      <c r="E101" s="60"/>
      <c r="F101" s="60"/>
      <c r="G101" s="60"/>
      <c r="H101" s="60"/>
      <c r="I101" s="60"/>
      <c r="J101" s="60"/>
      <c r="K101" s="60"/>
      <c r="L101" s="60"/>
      <c r="M101" s="60"/>
      <c r="N101" s="60"/>
    </row>
    <row r="102" spans="1:258">
      <c r="A102" s="60"/>
      <c r="B102" s="67"/>
      <c r="C102" s="67"/>
      <c r="D102" s="67"/>
      <c r="E102" s="60"/>
      <c r="F102" s="60"/>
      <c r="G102" s="60"/>
      <c r="H102" s="60"/>
      <c r="I102" s="60"/>
      <c r="J102" s="60"/>
      <c r="K102" s="60"/>
      <c r="L102" s="60"/>
      <c r="M102" s="60"/>
      <c r="N102" s="60"/>
    </row>
    <row r="103" spans="1:258">
      <c r="A103" s="60"/>
      <c r="B103" s="67"/>
      <c r="C103" s="67"/>
      <c r="D103" s="67"/>
      <c r="E103" s="60"/>
      <c r="F103" s="60"/>
      <c r="G103" s="60"/>
      <c r="H103" s="60"/>
      <c r="I103" s="60"/>
      <c r="J103" s="60"/>
      <c r="K103" s="60"/>
      <c r="L103" s="60"/>
      <c r="M103" s="60"/>
      <c r="N103" s="60"/>
    </row>
    <row r="104" spans="1:258">
      <c r="A104" s="60"/>
      <c r="B104" s="67"/>
      <c r="C104" s="67"/>
      <c r="D104" s="67"/>
      <c r="E104" s="60"/>
      <c r="F104" s="60"/>
      <c r="G104" s="60"/>
      <c r="H104" s="60"/>
      <c r="I104" s="60"/>
      <c r="J104" s="60"/>
      <c r="K104" s="60"/>
      <c r="L104" s="60"/>
      <c r="M104" s="60"/>
      <c r="N104" s="60"/>
    </row>
    <row r="105" spans="1:258">
      <c r="A105" s="60"/>
      <c r="B105" s="67"/>
      <c r="C105" s="67"/>
      <c r="D105" s="67"/>
      <c r="E105" s="60"/>
      <c r="F105" s="60"/>
      <c r="G105" s="60"/>
      <c r="H105" s="60"/>
      <c r="I105" s="60"/>
      <c r="J105" s="60"/>
      <c r="K105" s="60"/>
      <c r="L105" s="60"/>
      <c r="M105" s="60"/>
      <c r="N105" s="60"/>
    </row>
    <row r="106" spans="1:258">
      <c r="A106" s="60"/>
      <c r="B106" s="67"/>
      <c r="C106" s="67"/>
      <c r="D106" s="67"/>
      <c r="E106" s="60"/>
      <c r="F106" s="60"/>
      <c r="G106" s="60"/>
      <c r="H106" s="60"/>
      <c r="I106" s="60"/>
      <c r="J106" s="60"/>
      <c r="K106" s="60"/>
      <c r="L106" s="60"/>
      <c r="M106" s="60"/>
      <c r="N106" s="60"/>
    </row>
    <row r="107" spans="1:258">
      <c r="A107" s="60"/>
      <c r="B107" s="67"/>
      <c r="C107" s="67"/>
      <c r="D107" s="67"/>
      <c r="E107" s="60"/>
      <c r="F107" s="60"/>
      <c r="G107" s="60"/>
      <c r="H107" s="60"/>
      <c r="I107" s="60"/>
      <c r="J107" s="60"/>
      <c r="K107" s="60"/>
      <c r="L107" s="60"/>
      <c r="M107" s="60"/>
      <c r="N107" s="60"/>
    </row>
    <row r="108" spans="1:258">
      <c r="A108" s="60"/>
      <c r="B108" s="67"/>
      <c r="C108" s="67"/>
      <c r="D108" s="67"/>
      <c r="E108" s="60"/>
      <c r="F108" s="60"/>
      <c r="G108" s="60"/>
      <c r="H108" s="60"/>
      <c r="I108" s="60"/>
      <c r="J108" s="60"/>
      <c r="K108" s="60"/>
      <c r="L108" s="60"/>
      <c r="M108" s="60"/>
      <c r="N108" s="60"/>
    </row>
    <row r="109" spans="1:258">
      <c r="A109" s="60"/>
      <c r="B109" s="67"/>
      <c r="C109" s="67"/>
      <c r="D109" s="67"/>
      <c r="E109" s="60"/>
      <c r="F109" s="60"/>
      <c r="G109" s="60"/>
      <c r="H109" s="60"/>
      <c r="I109" s="60"/>
      <c r="J109" s="60"/>
      <c r="K109" s="60"/>
      <c r="L109" s="60"/>
      <c r="M109" s="60"/>
      <c r="N109" s="60"/>
    </row>
  </sheetData>
  <mergeCells count="89">
    <mergeCell ref="G10:G19"/>
    <mergeCell ref="A8:A9"/>
    <mergeCell ref="B8:B9"/>
    <mergeCell ref="E8:E9"/>
    <mergeCell ref="F8:F9"/>
    <mergeCell ref="G8:G9"/>
    <mergeCell ref="D7:D9"/>
    <mergeCell ref="E7:H7"/>
    <mergeCell ref="H10:H19"/>
    <mergeCell ref="A10:A19"/>
    <mergeCell ref="B10:B19"/>
    <mergeCell ref="C10:C19"/>
    <mergeCell ref="E10:E19"/>
    <mergeCell ref="F10:F19"/>
    <mergeCell ref="I7:M7"/>
    <mergeCell ref="N7:O7"/>
    <mergeCell ref="A1:B3"/>
    <mergeCell ref="A4:C4"/>
    <mergeCell ref="D4:N4"/>
    <mergeCell ref="A5:C5"/>
    <mergeCell ref="D5:N5"/>
    <mergeCell ref="A6:C6"/>
    <mergeCell ref="D6:N6"/>
    <mergeCell ref="M10:M19"/>
    <mergeCell ref="N10:N19"/>
    <mergeCell ref="O10:O19"/>
    <mergeCell ref="H8:H9"/>
    <mergeCell ref="O8:O9"/>
    <mergeCell ref="I8:I9"/>
    <mergeCell ref="K8:K9"/>
    <mergeCell ref="L8:L9"/>
    <mergeCell ref="M8:M9"/>
    <mergeCell ref="N8:N9"/>
    <mergeCell ref="O20:O29"/>
    <mergeCell ref="A20:A29"/>
    <mergeCell ref="B20:B29"/>
    <mergeCell ref="C20:C29"/>
    <mergeCell ref="E20:E29"/>
    <mergeCell ref="F20:F29"/>
    <mergeCell ref="G20:G29"/>
    <mergeCell ref="A50:A59"/>
    <mergeCell ref="H20:H29"/>
    <mergeCell ref="M20:M29"/>
    <mergeCell ref="N20:N29"/>
    <mergeCell ref="B50:B59"/>
    <mergeCell ref="C50:C59"/>
    <mergeCell ref="E50:E59"/>
    <mergeCell ref="F50:F59"/>
    <mergeCell ref="G50:G59"/>
    <mergeCell ref="H50:H59"/>
    <mergeCell ref="M50:M59"/>
    <mergeCell ref="N50:N59"/>
    <mergeCell ref="H30:H39"/>
    <mergeCell ref="M30:M39"/>
    <mergeCell ref="N30:N39"/>
    <mergeCell ref="O30:O39"/>
    <mergeCell ref="A40:A49"/>
    <mergeCell ref="B40:B49"/>
    <mergeCell ref="C40:C49"/>
    <mergeCell ref="E40:E49"/>
    <mergeCell ref="F40:F49"/>
    <mergeCell ref="G40:G49"/>
    <mergeCell ref="A30:A39"/>
    <mergeCell ref="B30:B39"/>
    <mergeCell ref="C30:C39"/>
    <mergeCell ref="E30:E39"/>
    <mergeCell ref="F30:F39"/>
    <mergeCell ref="G30:G39"/>
    <mergeCell ref="H40:H49"/>
    <mergeCell ref="M40:M49"/>
    <mergeCell ref="N40:N49"/>
    <mergeCell ref="M60:M69"/>
    <mergeCell ref="N60:N69"/>
    <mergeCell ref="A60:A69"/>
    <mergeCell ref="B60:B69"/>
    <mergeCell ref="C60:C69"/>
    <mergeCell ref="E60:E69"/>
    <mergeCell ref="F60:F69"/>
    <mergeCell ref="G60:G69"/>
    <mergeCell ref="H60:H69"/>
    <mergeCell ref="M70:M79"/>
    <mergeCell ref="N70:N79"/>
    <mergeCell ref="A70:A79"/>
    <mergeCell ref="B70:B79"/>
    <mergeCell ref="C70:C79"/>
    <mergeCell ref="E70:E79"/>
    <mergeCell ref="F70:F79"/>
    <mergeCell ref="G70:G79"/>
    <mergeCell ref="H70:H79"/>
  </mergeCells>
  <conditionalFormatting sqref="D20:D24">
    <cfRule type="containsText" dxfId="741" priority="735" operator="containsText" text="4- Bajo">
      <formula>NOT(ISERROR(SEARCH("4- Bajo",D20)))</formula>
    </cfRule>
    <cfRule type="containsText" dxfId="740" priority="734" operator="containsText" text="3- Bajo">
      <formula>NOT(ISERROR(SEARCH("3- Bajo",D20)))</formula>
    </cfRule>
    <cfRule type="containsText" dxfId="739" priority="733" operator="containsText" text="4- Moderado">
      <formula>NOT(ISERROR(SEARCH("4- Moderado",D20)))</formula>
    </cfRule>
    <cfRule type="containsText" dxfId="738" priority="732" operator="containsText" text="6- Moderado">
      <formula>NOT(ISERROR(SEARCH("6- Moderado",D20)))</formula>
    </cfRule>
    <cfRule type="containsText" dxfId="737" priority="736" operator="containsText" text="1- Bajo">
      <formula>NOT(ISERROR(SEARCH("1- Bajo",D20)))</formula>
    </cfRule>
    <cfRule type="containsText" dxfId="736" priority="731" operator="containsText" text="3- Moderado">
      <formula>NOT(ISERROR(SEARCH("3- Moderado",D20)))</formula>
    </cfRule>
  </conditionalFormatting>
  <conditionalFormatting sqref="D30:D32">
    <cfRule type="containsText" dxfId="735" priority="240" operator="containsText" text="1- Bajo">
      <formula>NOT(ISERROR(SEARCH("1- Bajo",D30)))</formula>
    </cfRule>
    <cfRule type="containsText" dxfId="734" priority="239" operator="containsText" text="4- Bajo">
      <formula>NOT(ISERROR(SEARCH("4- Bajo",D30)))</formula>
    </cfRule>
    <cfRule type="containsText" dxfId="733" priority="237" operator="containsText" text="4- Moderado">
      <formula>NOT(ISERROR(SEARCH("4- Moderado",D30)))</formula>
    </cfRule>
    <cfRule type="containsText" dxfId="732" priority="235" operator="containsText" text="3- Moderado">
      <formula>NOT(ISERROR(SEARCH("3- Moderado",D30)))</formula>
    </cfRule>
    <cfRule type="containsText" dxfId="731" priority="238" operator="containsText" text="3- Bajo">
      <formula>NOT(ISERROR(SEARCH("3- Bajo",D30)))</formula>
    </cfRule>
    <cfRule type="containsText" dxfId="730" priority="236" operator="containsText" text="6- Moderado">
      <formula>NOT(ISERROR(SEARCH("6- Moderado",D30)))</formula>
    </cfRule>
  </conditionalFormatting>
  <conditionalFormatting sqref="D40:D41">
    <cfRule type="containsText" dxfId="729" priority="273" operator="containsText" text="3- Moderado">
      <formula>NOT(ISERROR(SEARCH("3- Moderado",D40)))</formula>
    </cfRule>
    <cfRule type="containsText" dxfId="728" priority="274" operator="containsText" text="6- Moderado">
      <formula>NOT(ISERROR(SEARCH("6- Moderado",D40)))</formula>
    </cfRule>
    <cfRule type="containsText" dxfId="727" priority="275" operator="containsText" text="4- Moderado">
      <formula>NOT(ISERROR(SEARCH("4- Moderado",D40)))</formula>
    </cfRule>
    <cfRule type="containsText" dxfId="726" priority="276" operator="containsText" text="3- Bajo">
      <formula>NOT(ISERROR(SEARCH("3- Bajo",D40)))</formula>
    </cfRule>
    <cfRule type="containsText" dxfId="725" priority="277" operator="containsText" text="4- Bajo">
      <formula>NOT(ISERROR(SEARCH("4- Bajo",D40)))</formula>
    </cfRule>
    <cfRule type="containsText" dxfId="724" priority="278" operator="containsText" text="1- Bajo">
      <formula>NOT(ISERROR(SEARCH("1- Bajo",D40)))</formula>
    </cfRule>
  </conditionalFormatting>
  <conditionalFormatting sqref="D50:D52">
    <cfRule type="containsText" dxfId="723" priority="327" operator="containsText" text="3- Moderado">
      <formula>NOT(ISERROR(SEARCH("3- Moderado",D50)))</formula>
    </cfRule>
    <cfRule type="containsText" dxfId="722" priority="328" operator="containsText" text="6- Moderado">
      <formula>NOT(ISERROR(SEARCH("6- Moderado",D50)))</formula>
    </cfRule>
    <cfRule type="containsText" dxfId="721" priority="332" operator="containsText" text="1- Bajo">
      <formula>NOT(ISERROR(SEARCH("1- Bajo",D50)))</formula>
    </cfRule>
    <cfRule type="containsText" dxfId="720" priority="331" operator="containsText" text="4- Bajo">
      <formula>NOT(ISERROR(SEARCH("4- Bajo",D50)))</formula>
    </cfRule>
    <cfRule type="containsText" dxfId="719" priority="330" operator="containsText" text="3- Bajo">
      <formula>NOT(ISERROR(SEARCH("3- Bajo",D50)))</formula>
    </cfRule>
    <cfRule type="containsText" dxfId="718" priority="329" operator="containsText" text="4- Moderado">
      <formula>NOT(ISERROR(SEARCH("4- Moderado",D50)))</formula>
    </cfRule>
  </conditionalFormatting>
  <conditionalFormatting sqref="D60:D62">
    <cfRule type="containsText" dxfId="717" priority="68" operator="containsText" text="6- Moderado">
      <formula>NOT(ISERROR(SEARCH("6- Moderado",D60)))</formula>
    </cfRule>
    <cfRule type="containsText" dxfId="716" priority="69" operator="containsText" text="4- Moderado">
      <formula>NOT(ISERROR(SEARCH("4- Moderado",D60)))</formula>
    </cfRule>
    <cfRule type="containsText" dxfId="715" priority="70" operator="containsText" text="3- Bajo">
      <formula>NOT(ISERROR(SEARCH("3- Bajo",D60)))</formula>
    </cfRule>
    <cfRule type="containsText" dxfId="714" priority="71" operator="containsText" text="4- Bajo">
      <formula>NOT(ISERROR(SEARCH("4- Bajo",D60)))</formula>
    </cfRule>
    <cfRule type="containsText" dxfId="713" priority="72" operator="containsText" text="1- Bajo">
      <formula>NOT(ISERROR(SEARCH("1- Bajo",D60)))</formula>
    </cfRule>
    <cfRule type="containsText" dxfId="712" priority="67" operator="containsText" text="3- Moderado">
      <formula>NOT(ISERROR(SEARCH("3- Moderado",D60)))</formula>
    </cfRule>
  </conditionalFormatting>
  <conditionalFormatting sqref="D70:D72">
    <cfRule type="containsText" dxfId="711" priority="2" operator="containsText" text="6- Moderado">
      <formula>NOT(ISERROR(SEARCH("6- Moderado",D70)))</formula>
    </cfRule>
    <cfRule type="containsText" dxfId="710" priority="3" operator="containsText" text="4- Moderado">
      <formula>NOT(ISERROR(SEARCH("4- Moderado",D70)))</formula>
    </cfRule>
    <cfRule type="containsText" dxfId="709" priority="4" operator="containsText" text="3- Bajo">
      <formula>NOT(ISERROR(SEARCH("3- Bajo",D70)))</formula>
    </cfRule>
    <cfRule type="containsText" dxfId="708" priority="5" operator="containsText" text="4- Bajo">
      <formula>NOT(ISERROR(SEARCH("4- Bajo",D70)))</formula>
    </cfRule>
    <cfRule type="containsText" dxfId="707" priority="6" operator="containsText" text="1- Bajo">
      <formula>NOT(ISERROR(SEARCH("1- Bajo",D70)))</formula>
    </cfRule>
    <cfRule type="containsText" dxfId="706" priority="1" operator="containsText" text="3- Moderado">
      <formula>NOT(ISERROR(SEARCH("3- Moderado",D70)))</formula>
    </cfRule>
  </conditionalFormatting>
  <conditionalFormatting sqref="H10 H20 H50">
    <cfRule type="containsText" dxfId="705" priority="777" operator="containsText" text="Muy Alta">
      <formula>NOT(ISERROR(SEARCH("Muy Alta",H10)))</formula>
    </cfRule>
    <cfRule type="containsText" dxfId="704" priority="784" operator="containsText" text="Muy Baja">
      <formula>NOT(ISERROR(SEARCH("Muy Baja",H10)))</formula>
    </cfRule>
    <cfRule type="containsText" dxfId="703" priority="775" operator="containsText" text="Muy Baja">
      <formula>NOT(ISERROR(SEARCH("Muy Baja",H10)))</formula>
    </cfRule>
    <cfRule type="containsText" dxfId="702" priority="776" operator="containsText" text="Baja">
      <formula>NOT(ISERROR(SEARCH("Baja",H10)))</formula>
    </cfRule>
    <cfRule type="containsText" dxfId="701" priority="778" operator="containsText" text="Alta">
      <formula>NOT(ISERROR(SEARCH("Alta",H10)))</formula>
    </cfRule>
    <cfRule type="containsText" dxfId="700" priority="779" operator="containsText" text="Media">
      <formula>NOT(ISERROR(SEARCH("Media",H10)))</formula>
    </cfRule>
    <cfRule type="containsText" dxfId="699" priority="780" operator="containsText" text="Media">
      <formula>NOT(ISERROR(SEARCH("Media",H10)))</formula>
    </cfRule>
    <cfRule type="containsText" dxfId="698" priority="781" operator="containsText" text="Media">
      <formula>NOT(ISERROR(SEARCH("Media",H10)))</formula>
    </cfRule>
    <cfRule type="containsText" dxfId="697" priority="782" operator="containsText" text="Muy Baja">
      <formula>NOT(ISERROR(SEARCH("Muy Baja",H10)))</formula>
    </cfRule>
    <cfRule type="containsText" dxfId="696" priority="783" operator="containsText" text="Baja">
      <formula>NOT(ISERROR(SEARCH("Baja",H10)))</formula>
    </cfRule>
    <cfRule type="containsText" dxfId="695" priority="785" operator="containsText" text="Muy Baja">
      <formula>NOT(ISERROR(SEARCH("Muy Baja",H10)))</formula>
    </cfRule>
    <cfRule type="containsText" dxfId="694" priority="786" operator="containsText" text="Muy Baja">
      <formula>NOT(ISERROR(SEARCH("Muy Baja",H10)))</formula>
    </cfRule>
    <cfRule type="containsText" dxfId="693" priority="787" operator="containsText" text="Muy Baja'Tabla probabilidad'!">
      <formula>NOT(ISERROR(SEARCH("Muy Baja'Tabla probabilidad'!",H10)))</formula>
    </cfRule>
    <cfRule type="containsText" dxfId="692" priority="788" operator="containsText" text="Muy bajo">
      <formula>NOT(ISERROR(SEARCH("Muy bajo",H10)))</formula>
    </cfRule>
    <cfRule type="containsText" dxfId="691" priority="789" operator="containsText" text="Alta">
      <formula>NOT(ISERROR(SEARCH("Alta",H10)))</formula>
    </cfRule>
    <cfRule type="containsText" dxfId="690" priority="790" operator="containsText" text="Media">
      <formula>NOT(ISERROR(SEARCH("Media",H10)))</formula>
    </cfRule>
    <cfRule type="containsText" dxfId="689" priority="791" operator="containsText" text="Baja">
      <formula>NOT(ISERROR(SEARCH("Baja",H10)))</formula>
    </cfRule>
    <cfRule type="containsText" dxfId="688" priority="792" operator="containsText" text="Muy baja">
      <formula>NOT(ISERROR(SEARCH("Muy baja",H10)))</formula>
    </cfRule>
    <cfRule type="cellIs" dxfId="687" priority="795" operator="between">
      <formula>1</formula>
      <formula>2</formula>
    </cfRule>
    <cfRule type="cellIs" dxfId="686" priority="796" operator="between">
      <formula>0</formula>
      <formula>2</formula>
    </cfRule>
  </conditionalFormatting>
  <conditionalFormatting sqref="H30">
    <cfRule type="cellIs" dxfId="685" priority="268" operator="between">
      <formula>0</formula>
      <formula>2</formula>
    </cfRule>
    <cfRule type="cellIs" dxfId="684" priority="267" operator="between">
      <formula>1</formula>
      <formula>2</formula>
    </cfRule>
    <cfRule type="containsText" dxfId="683" priority="247" operator="containsText" text="Muy Baja">
      <formula>NOT(ISERROR(SEARCH("Muy Baja",H30)))</formula>
    </cfRule>
    <cfRule type="containsText" dxfId="682" priority="248" operator="containsText" text="Baja">
      <formula>NOT(ISERROR(SEARCH("Baja",H30)))</formula>
    </cfRule>
    <cfRule type="containsText" dxfId="681" priority="250" operator="containsText" text="Alta">
      <formula>NOT(ISERROR(SEARCH("Alta",H30)))</formula>
    </cfRule>
    <cfRule type="containsText" dxfId="680" priority="251" operator="containsText" text="Media">
      <formula>NOT(ISERROR(SEARCH("Media",H30)))</formula>
    </cfRule>
    <cfRule type="containsText" dxfId="679" priority="252" operator="containsText" text="Media">
      <formula>NOT(ISERROR(SEARCH("Media",H30)))</formula>
    </cfRule>
    <cfRule type="containsText" dxfId="678" priority="253" operator="containsText" text="Media">
      <formula>NOT(ISERROR(SEARCH("Media",H30)))</formula>
    </cfRule>
    <cfRule type="containsText" dxfId="677" priority="254" operator="containsText" text="Muy Baja">
      <formula>NOT(ISERROR(SEARCH("Muy Baja",H30)))</formula>
    </cfRule>
    <cfRule type="containsText" dxfId="676" priority="255" operator="containsText" text="Baja">
      <formula>NOT(ISERROR(SEARCH("Baja",H30)))</formula>
    </cfRule>
    <cfRule type="containsText" dxfId="675" priority="256" operator="containsText" text="Muy Baja">
      <formula>NOT(ISERROR(SEARCH("Muy Baja",H30)))</formula>
    </cfRule>
    <cfRule type="containsText" dxfId="674" priority="257" operator="containsText" text="Muy Baja">
      <formula>NOT(ISERROR(SEARCH("Muy Baja",H30)))</formula>
    </cfRule>
    <cfRule type="containsText" dxfId="673" priority="258" operator="containsText" text="Muy Baja">
      <formula>NOT(ISERROR(SEARCH("Muy Baja",H30)))</formula>
    </cfRule>
    <cfRule type="containsText" dxfId="672" priority="259" operator="containsText" text="Muy Baja'Tabla probabilidad'!">
      <formula>NOT(ISERROR(SEARCH("Muy Baja'Tabla probabilidad'!",H30)))</formula>
    </cfRule>
    <cfRule type="containsText" dxfId="671" priority="249" operator="containsText" text="Muy Alta">
      <formula>NOT(ISERROR(SEARCH("Muy Alta",H30)))</formula>
    </cfRule>
    <cfRule type="containsText" dxfId="670" priority="261" operator="containsText" text="Alta">
      <formula>NOT(ISERROR(SEARCH("Alta",H30)))</formula>
    </cfRule>
    <cfRule type="containsText" dxfId="669" priority="262" operator="containsText" text="Media">
      <formula>NOT(ISERROR(SEARCH("Media",H30)))</formula>
    </cfRule>
    <cfRule type="containsText" dxfId="668" priority="263" operator="containsText" text="Baja">
      <formula>NOT(ISERROR(SEARCH("Baja",H30)))</formula>
    </cfRule>
    <cfRule type="containsText" dxfId="667" priority="264" operator="containsText" text="Muy baja">
      <formula>NOT(ISERROR(SEARCH("Muy baja",H30)))</formula>
    </cfRule>
    <cfRule type="containsText" dxfId="666" priority="260" operator="containsText" text="Muy bajo">
      <formula>NOT(ISERROR(SEARCH("Muy bajo",H30)))</formula>
    </cfRule>
  </conditionalFormatting>
  <conditionalFormatting sqref="H40">
    <cfRule type="containsText" dxfId="665" priority="288" operator="containsText" text="Alta">
      <formula>NOT(ISERROR(SEARCH("Alta",H40)))</formula>
    </cfRule>
    <cfRule type="containsText" dxfId="664" priority="289" operator="containsText" text="Media">
      <formula>NOT(ISERROR(SEARCH("Media",H40)))</formula>
    </cfRule>
    <cfRule type="containsText" dxfId="663" priority="290" operator="containsText" text="Media">
      <formula>NOT(ISERROR(SEARCH("Media",H40)))</formula>
    </cfRule>
    <cfRule type="containsText" dxfId="662" priority="291" operator="containsText" text="Media">
      <formula>NOT(ISERROR(SEARCH("Media",H40)))</formula>
    </cfRule>
    <cfRule type="containsText" dxfId="661" priority="286" operator="containsText" text="Baja">
      <formula>NOT(ISERROR(SEARCH("Baja",H40)))</formula>
    </cfRule>
    <cfRule type="containsText" dxfId="660" priority="292" operator="containsText" text="Muy Baja">
      <formula>NOT(ISERROR(SEARCH("Muy Baja",H40)))</formula>
    </cfRule>
    <cfRule type="containsText" dxfId="659" priority="293" operator="containsText" text="Baja">
      <formula>NOT(ISERROR(SEARCH("Baja",H40)))</formula>
    </cfRule>
    <cfRule type="containsText" dxfId="658" priority="294" operator="containsText" text="Muy Baja">
      <formula>NOT(ISERROR(SEARCH("Muy Baja",H40)))</formula>
    </cfRule>
    <cfRule type="containsText" dxfId="657" priority="295" operator="containsText" text="Muy Baja">
      <formula>NOT(ISERROR(SEARCH("Muy Baja",H40)))</formula>
    </cfRule>
    <cfRule type="containsText" dxfId="656" priority="296" operator="containsText" text="Muy Baja">
      <formula>NOT(ISERROR(SEARCH("Muy Baja",H40)))</formula>
    </cfRule>
    <cfRule type="containsText" dxfId="655" priority="285" operator="containsText" text="Muy Baja">
      <formula>NOT(ISERROR(SEARCH("Muy Baja",H40)))</formula>
    </cfRule>
    <cfRule type="containsText" dxfId="654" priority="297" operator="containsText" text="Muy Baja'Tabla probabilidad'!">
      <formula>NOT(ISERROR(SEARCH("Muy Baja'Tabla probabilidad'!",H40)))</formula>
    </cfRule>
    <cfRule type="containsText" dxfId="653" priority="298" operator="containsText" text="Muy bajo">
      <formula>NOT(ISERROR(SEARCH("Muy bajo",H40)))</formula>
    </cfRule>
    <cfRule type="containsText" dxfId="652" priority="299" operator="containsText" text="Alta">
      <formula>NOT(ISERROR(SEARCH("Alta",H40)))</formula>
    </cfRule>
    <cfRule type="containsText" dxfId="651" priority="300" operator="containsText" text="Media">
      <formula>NOT(ISERROR(SEARCH("Media",H40)))</formula>
    </cfRule>
    <cfRule type="containsText" dxfId="650" priority="301" operator="containsText" text="Baja">
      <formula>NOT(ISERROR(SEARCH("Baja",H40)))</formula>
    </cfRule>
    <cfRule type="containsText" dxfId="649" priority="302" operator="containsText" text="Muy baja">
      <formula>NOT(ISERROR(SEARCH("Muy baja",H40)))</formula>
    </cfRule>
    <cfRule type="cellIs" dxfId="648" priority="305" operator="between">
      <formula>1</formula>
      <formula>2</formula>
    </cfRule>
    <cfRule type="cellIs" dxfId="647" priority="306" operator="between">
      <formula>0</formula>
      <formula>2</formula>
    </cfRule>
    <cfRule type="containsText" dxfId="646" priority="287" operator="containsText" text="Muy Alta">
      <formula>NOT(ISERROR(SEARCH("Muy Alta",H40)))</formula>
    </cfRule>
  </conditionalFormatting>
  <conditionalFormatting sqref="H60">
    <cfRule type="containsText" dxfId="645" priority="88" operator="containsText" text="Muy Baja">
      <formula>NOT(ISERROR(SEARCH("Muy Baja",H60)))</formula>
    </cfRule>
    <cfRule type="containsText" dxfId="644" priority="89" operator="containsText" text="Muy Baja">
      <formula>NOT(ISERROR(SEARCH("Muy Baja",H60)))</formula>
    </cfRule>
    <cfRule type="containsText" dxfId="643" priority="90" operator="containsText" text="Muy Baja">
      <formula>NOT(ISERROR(SEARCH("Muy Baja",H60)))</formula>
    </cfRule>
    <cfRule type="containsText" dxfId="642" priority="92" operator="containsText" text="Muy bajo">
      <formula>NOT(ISERROR(SEARCH("Muy bajo",H60)))</formula>
    </cfRule>
    <cfRule type="containsText" dxfId="641" priority="93" operator="containsText" text="Alta">
      <formula>NOT(ISERROR(SEARCH("Alta",H60)))</formula>
    </cfRule>
    <cfRule type="containsText" dxfId="640" priority="94" operator="containsText" text="Media">
      <formula>NOT(ISERROR(SEARCH("Media",H60)))</formula>
    </cfRule>
    <cfRule type="containsText" dxfId="639" priority="95" operator="containsText" text="Baja">
      <formula>NOT(ISERROR(SEARCH("Baja",H60)))</formula>
    </cfRule>
    <cfRule type="containsText" dxfId="638" priority="96" operator="containsText" text="Muy baja">
      <formula>NOT(ISERROR(SEARCH("Muy baja",H60)))</formula>
    </cfRule>
    <cfRule type="cellIs" dxfId="637" priority="99" operator="between">
      <formula>1</formula>
      <formula>2</formula>
    </cfRule>
    <cfRule type="cellIs" dxfId="636" priority="100" operator="between">
      <formula>0</formula>
      <formula>2</formula>
    </cfRule>
    <cfRule type="containsText" dxfId="635" priority="91" operator="containsText" text="Muy Baja'Tabla probabilidad'!">
      <formula>NOT(ISERROR(SEARCH("Muy Baja'Tabla probabilidad'!",H60)))</formula>
    </cfRule>
    <cfRule type="containsText" dxfId="634" priority="79" operator="containsText" text="Muy Baja">
      <formula>NOT(ISERROR(SEARCH("Muy Baja",H60)))</formula>
    </cfRule>
    <cfRule type="containsText" dxfId="633" priority="80" operator="containsText" text="Baja">
      <formula>NOT(ISERROR(SEARCH("Baja",H60)))</formula>
    </cfRule>
    <cfRule type="containsText" dxfId="632" priority="81" operator="containsText" text="Muy Alta">
      <formula>NOT(ISERROR(SEARCH("Muy Alta",H60)))</formula>
    </cfRule>
    <cfRule type="containsText" dxfId="631" priority="82" operator="containsText" text="Alta">
      <formula>NOT(ISERROR(SEARCH("Alta",H60)))</formula>
    </cfRule>
    <cfRule type="containsText" dxfId="630" priority="83" operator="containsText" text="Media">
      <formula>NOT(ISERROR(SEARCH("Media",H60)))</formula>
    </cfRule>
    <cfRule type="containsText" dxfId="629" priority="84" operator="containsText" text="Media">
      <formula>NOT(ISERROR(SEARCH("Media",H60)))</formula>
    </cfRule>
    <cfRule type="containsText" dxfId="628" priority="85" operator="containsText" text="Media">
      <formula>NOT(ISERROR(SEARCH("Media",H60)))</formula>
    </cfRule>
    <cfRule type="containsText" dxfId="627" priority="86" operator="containsText" text="Muy Baja">
      <formula>NOT(ISERROR(SEARCH("Muy Baja",H60)))</formula>
    </cfRule>
    <cfRule type="containsText" dxfId="626" priority="87" operator="containsText" text="Baja">
      <formula>NOT(ISERROR(SEARCH("Baja",H60)))</formula>
    </cfRule>
  </conditionalFormatting>
  <conditionalFormatting sqref="H70">
    <cfRule type="containsText" dxfId="625" priority="21" operator="containsText" text="Baja">
      <formula>NOT(ISERROR(SEARCH("Baja",H70)))</formula>
    </cfRule>
    <cfRule type="containsText" dxfId="624" priority="20" operator="containsText" text="Muy Baja">
      <formula>NOT(ISERROR(SEARCH("Muy Baja",H70)))</formula>
    </cfRule>
    <cfRule type="containsText" dxfId="623" priority="19" operator="containsText" text="Media">
      <formula>NOT(ISERROR(SEARCH("Media",H70)))</formula>
    </cfRule>
    <cfRule type="containsText" dxfId="622" priority="18" operator="containsText" text="Media">
      <formula>NOT(ISERROR(SEARCH("Media",H70)))</formula>
    </cfRule>
    <cfRule type="containsText" dxfId="621" priority="17" operator="containsText" text="Media">
      <formula>NOT(ISERROR(SEARCH("Media",H70)))</formula>
    </cfRule>
    <cfRule type="containsText" dxfId="620" priority="16" operator="containsText" text="Alta">
      <formula>NOT(ISERROR(SEARCH("Alta",H70)))</formula>
    </cfRule>
    <cfRule type="containsText" dxfId="619" priority="22" operator="containsText" text="Muy Baja">
      <formula>NOT(ISERROR(SEARCH("Muy Baja",H70)))</formula>
    </cfRule>
    <cfRule type="containsText" dxfId="618" priority="25" operator="containsText" text="Muy Baja'Tabla probabilidad'!">
      <formula>NOT(ISERROR(SEARCH("Muy Baja'Tabla probabilidad'!",H70)))</formula>
    </cfRule>
    <cfRule type="containsText" dxfId="617" priority="23" operator="containsText" text="Muy Baja">
      <formula>NOT(ISERROR(SEARCH("Muy Baja",H70)))</formula>
    </cfRule>
    <cfRule type="containsText" dxfId="616" priority="24" operator="containsText" text="Muy Baja">
      <formula>NOT(ISERROR(SEARCH("Muy Baja",H70)))</formula>
    </cfRule>
    <cfRule type="containsText" dxfId="615" priority="26" operator="containsText" text="Muy bajo">
      <formula>NOT(ISERROR(SEARCH("Muy bajo",H70)))</formula>
    </cfRule>
    <cfRule type="containsText" dxfId="614" priority="27" operator="containsText" text="Alta">
      <formula>NOT(ISERROR(SEARCH("Alta",H70)))</formula>
    </cfRule>
    <cfRule type="containsText" dxfId="613" priority="28" operator="containsText" text="Media">
      <formula>NOT(ISERROR(SEARCH("Media",H70)))</formula>
    </cfRule>
    <cfRule type="containsText" dxfId="612" priority="15" operator="containsText" text="Muy Alta">
      <formula>NOT(ISERROR(SEARCH("Muy Alta",H70)))</formula>
    </cfRule>
    <cfRule type="containsText" dxfId="611" priority="29" operator="containsText" text="Baja">
      <formula>NOT(ISERROR(SEARCH("Baja",H70)))</formula>
    </cfRule>
    <cfRule type="containsText" dxfId="610" priority="14" operator="containsText" text="Baja">
      <formula>NOT(ISERROR(SEARCH("Baja",H70)))</formula>
    </cfRule>
    <cfRule type="containsText" dxfId="609" priority="13" operator="containsText" text="Muy Baja">
      <formula>NOT(ISERROR(SEARCH("Muy Baja",H70)))</formula>
    </cfRule>
    <cfRule type="cellIs" dxfId="608" priority="33" operator="between">
      <formula>1</formula>
      <formula>2</formula>
    </cfRule>
    <cfRule type="cellIs" dxfId="607" priority="34" operator="between">
      <formula>0</formula>
      <formula>2</formula>
    </cfRule>
    <cfRule type="containsText" dxfId="606" priority="30" operator="containsText" text="Muy baja">
      <formula>NOT(ISERROR(SEARCH("Muy baja",H70)))</formula>
    </cfRule>
  </conditionalFormatting>
  <conditionalFormatting sqref="K10:K55 K57:K72 K74:K79">
    <cfRule type="containsText" dxfId="605" priority="203" operator="containsText" text="Catastrófico">
      <formula>NOT(ISERROR(SEARCH("Catastrófico",K10)))</formula>
    </cfRule>
    <cfRule type="containsText" dxfId="604" priority="208" operator="containsText" text="Leve">
      <formula>NOT(ISERROR(SEARCH("Leve",K10)))</formula>
    </cfRule>
    <cfRule type="containsText" dxfId="603" priority="207" operator="containsText" text="Menor">
      <formula>NOT(ISERROR(SEARCH("Menor",K10)))</formula>
    </cfRule>
    <cfRule type="containsText" dxfId="602" priority="206" operator="containsText" text="Moderado">
      <formula>NOT(ISERROR(SEARCH("Moderado",K10)))</formula>
    </cfRule>
    <cfRule type="containsText" dxfId="601" priority="205" operator="containsText" text="Alta">
      <formula>NOT(ISERROR(SEARCH("Alta",K10)))</formula>
    </cfRule>
    <cfRule type="containsText" dxfId="600" priority="204" operator="containsText" text="Mayor">
      <formula>NOT(ISERROR(SEARCH("Mayor",K10)))</formula>
    </cfRule>
  </conditionalFormatting>
  <conditionalFormatting sqref="M10 M20 M50 M60 M70">
    <cfRule type="containsText" dxfId="599" priority="769" operator="containsText" text="Catastrófico">
      <formula>NOT(ISERROR(SEARCH("Catastrófico",M10)))</formula>
    </cfRule>
    <cfRule type="containsText" dxfId="598" priority="770" operator="containsText" text="Mayor">
      <formula>NOT(ISERROR(SEARCH("Mayor",M10)))</formula>
    </cfRule>
    <cfRule type="containsText" dxfId="597" priority="771" operator="containsText" text="Alta">
      <formula>NOT(ISERROR(SEARCH("Alta",M10)))</formula>
    </cfRule>
    <cfRule type="containsText" dxfId="596" priority="772" operator="containsText" text="Moderado">
      <formula>NOT(ISERROR(SEARCH("Moderado",M10)))</formula>
    </cfRule>
    <cfRule type="containsText" dxfId="595" priority="773" operator="containsText" text="Menor">
      <formula>NOT(ISERROR(SEARCH("Menor",M10)))</formula>
    </cfRule>
    <cfRule type="containsText" dxfId="594" priority="774" operator="containsText" text="Leve">
      <formula>NOT(ISERROR(SEARCH("Leve",M10)))</formula>
    </cfRule>
  </conditionalFormatting>
  <conditionalFormatting sqref="M30">
    <cfRule type="containsText" dxfId="593" priority="241" operator="containsText" text="Catastrófico">
      <formula>NOT(ISERROR(SEARCH("Catastrófico",M30)))</formula>
    </cfRule>
    <cfRule type="containsText" dxfId="592" priority="243" operator="containsText" text="Alta">
      <formula>NOT(ISERROR(SEARCH("Alta",M30)))</formula>
    </cfRule>
    <cfRule type="containsText" dxfId="591" priority="244" operator="containsText" text="Moderado">
      <formula>NOT(ISERROR(SEARCH("Moderado",M30)))</formula>
    </cfRule>
    <cfRule type="containsText" dxfId="590" priority="245" operator="containsText" text="Menor">
      <formula>NOT(ISERROR(SEARCH("Menor",M30)))</formula>
    </cfRule>
    <cfRule type="containsText" dxfId="589" priority="246" operator="containsText" text="Leve">
      <formula>NOT(ISERROR(SEARCH("Leve",M30)))</formula>
    </cfRule>
    <cfRule type="containsText" dxfId="588" priority="242" operator="containsText" text="Mayor">
      <formula>NOT(ISERROR(SEARCH("Mayor",M30)))</formula>
    </cfRule>
  </conditionalFormatting>
  <conditionalFormatting sqref="M40">
    <cfRule type="containsText" dxfId="587" priority="280" operator="containsText" text="Mayor">
      <formula>NOT(ISERROR(SEARCH("Mayor",M40)))</formula>
    </cfRule>
    <cfRule type="containsText" dxfId="586" priority="281" operator="containsText" text="Alta">
      <formula>NOT(ISERROR(SEARCH("Alta",M40)))</formula>
    </cfRule>
    <cfRule type="containsText" dxfId="585" priority="282" operator="containsText" text="Moderado">
      <formula>NOT(ISERROR(SEARCH("Moderado",M40)))</formula>
    </cfRule>
    <cfRule type="containsText" dxfId="584" priority="283" operator="containsText" text="Menor">
      <formula>NOT(ISERROR(SEARCH("Menor",M40)))</formula>
    </cfRule>
    <cfRule type="containsText" dxfId="583" priority="284" operator="containsText" text="Leve">
      <formula>NOT(ISERROR(SEARCH("Leve",M40)))</formula>
    </cfRule>
    <cfRule type="containsText" dxfId="582" priority="279" operator="containsText" text="Catastrófico">
      <formula>NOT(ISERROR(SEARCH("Catastrófico",M40)))</formula>
    </cfRule>
  </conditionalFormatting>
  <conditionalFormatting sqref="N40">
    <cfRule type="containsText" dxfId="581" priority="308" operator="containsText" text="Alto">
      <formula>NOT(ISERROR(SEARCH("Alto",N40)))</formula>
    </cfRule>
    <cfRule type="containsText" dxfId="580" priority="310" operator="containsText" text="Moderado">
      <formula>NOT(ISERROR(SEARCH("Moderado",N40)))</formula>
    </cfRule>
    <cfRule type="containsText" dxfId="579" priority="309" operator="containsText" text="Bajo">
      <formula>NOT(ISERROR(SEARCH("Bajo",N40)))</formula>
    </cfRule>
    <cfRule type="containsText" dxfId="578" priority="307" operator="containsText" text="Extremo">
      <formula>NOT(ISERROR(SEARCH("Extremo",N40)))</formula>
    </cfRule>
  </conditionalFormatting>
  <conditionalFormatting sqref="N8:O8">
    <cfRule type="containsText" dxfId="577" priority="320" operator="containsText" text="3- Bajo">
      <formula>NOT(ISERROR(SEARCH("3- Bajo",N8)))</formula>
    </cfRule>
    <cfRule type="containsText" dxfId="576" priority="322" operator="containsText" text="1- Bajo">
      <formula>NOT(ISERROR(SEARCH("1- Bajo",N8)))</formula>
    </cfRule>
    <cfRule type="containsText" dxfId="575" priority="321" operator="containsText" text="4- Bajo">
      <formula>NOT(ISERROR(SEARCH("4- Bajo",N8)))</formula>
    </cfRule>
    <cfRule type="containsText" dxfId="574" priority="319" operator="containsText" text="4- Moderado">
      <formula>NOT(ISERROR(SEARCH("4- Moderado",N8)))</formula>
    </cfRule>
    <cfRule type="containsText" dxfId="573" priority="318" operator="containsText" text="6- Moderado">
      <formula>NOT(ISERROR(SEARCH("6- Moderado",N8)))</formula>
    </cfRule>
    <cfRule type="containsText" dxfId="572" priority="317" operator="containsText" text="3- Moderado">
      <formula>NOT(ISERROR(SEARCH("3- Moderado",N8)))</formula>
    </cfRule>
  </conditionalFormatting>
  <conditionalFormatting sqref="N10:O10 N20:O20 N30 N50 N60 N70">
    <cfRule type="containsText" dxfId="571" priority="797" operator="containsText" text="Extremo">
      <formula>NOT(ISERROR(SEARCH("Extremo",N10)))</formula>
    </cfRule>
    <cfRule type="containsText" dxfId="570" priority="798" operator="containsText" text="Alto">
      <formula>NOT(ISERROR(SEARCH("Alto",N10)))</formula>
    </cfRule>
    <cfRule type="containsText" dxfId="569" priority="799" operator="containsText" text="Bajo">
      <formula>NOT(ISERROR(SEARCH("Bajo",N10)))</formula>
    </cfRule>
    <cfRule type="containsText" dxfId="568" priority="800" operator="containsText" text="Moderado">
      <formula>NOT(ISERROR(SEARCH("Moderado",N10)))</formula>
    </cfRule>
  </conditionalFormatting>
  <dataValidations count="2">
    <dataValidation type="list" allowBlank="1" showInputMessage="1" showErrorMessage="1" sqref="J14:J19" xr:uid="{89483870-0A78-4B53-824C-022FBCD80F7A}">
      <formula1>IF(I14=#REF!,#REF!,IF(I14=#REF!,#REF!,IF(I14=#REF!,#REF!,IF(I14=#REF!,#REF!,IF(I14=#REF!,#REF!,IF(I14=#REF!,#REF!))))))</formula1>
    </dataValidation>
    <dataValidation type="list" allowBlank="1" showInputMessage="1" showErrorMessage="1" sqref="I14:I19" xr:uid="{F351967B-3E1F-4629-AC0A-35D88E1857F7}">
      <formula1>#REF!</formula1>
    </dataValidation>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93" operator="containsText" id="{AA33B07E-BE8F-4B6B-A87A-4079EED8E612}">
            <xm:f>NOT(ISERROR(SEARCH(#REF!,H10)))</xm:f>
            <xm:f>#REF!</xm:f>
            <x14:dxf>
              <font>
                <color rgb="FF006100"/>
              </font>
              <fill>
                <patternFill>
                  <bgColor rgb="FFC6EFCE"/>
                </patternFill>
              </fill>
            </x14:dxf>
          </x14:cfRule>
          <x14:cfRule type="containsText" priority="794" operator="containsText" id="{8D8F2D8B-417A-4DC6-AC0D-BA260E014A2D}">
            <xm:f>NOT(ISERROR(SEARCH(#REF!,H10)))</xm:f>
            <xm:f>#REF!</xm:f>
            <x14:dxf>
              <font>
                <color rgb="FF9C0006"/>
              </font>
              <fill>
                <patternFill>
                  <bgColor rgb="FFFFC7CE"/>
                </patternFill>
              </fill>
            </x14:dxf>
          </x14:cfRule>
          <xm:sqref>H10 H20 H50</xm:sqref>
        </x14:conditionalFormatting>
        <x14:conditionalFormatting xmlns:xm="http://schemas.microsoft.com/office/excel/2006/main">
          <x14:cfRule type="containsText" priority="266" operator="containsText" id="{CC897B01-DDA2-4A10-8311-406D856405B4}">
            <xm:f>NOT(ISERROR(SEARCH(#REF!,H30)))</xm:f>
            <xm:f>#REF!</xm:f>
            <x14:dxf>
              <font>
                <color rgb="FF9C0006"/>
              </font>
              <fill>
                <patternFill>
                  <bgColor rgb="FFFFC7CE"/>
                </patternFill>
              </fill>
            </x14:dxf>
          </x14:cfRule>
          <x14:cfRule type="containsText" priority="265" operator="containsText" id="{998971FF-730B-4FAD-A5AE-C5A0C8AE57F5}">
            <xm:f>NOT(ISERROR(SEARCH(#REF!,H30)))</xm:f>
            <xm:f>#REF!</xm:f>
            <x14:dxf>
              <font>
                <color rgb="FF006100"/>
              </font>
              <fill>
                <patternFill>
                  <bgColor rgb="FFC6EFCE"/>
                </patternFill>
              </fill>
            </x14:dxf>
          </x14:cfRule>
          <xm:sqref>H30</xm:sqref>
        </x14:conditionalFormatting>
        <x14:conditionalFormatting xmlns:xm="http://schemas.microsoft.com/office/excel/2006/main">
          <x14:cfRule type="containsText" priority="303" operator="containsText" id="{42E87FE5-C261-43BC-A7FC-B325406E1BD9}">
            <xm:f>NOT(ISERROR(SEARCH(#REF!,H40)))</xm:f>
            <xm:f>#REF!</xm:f>
            <x14:dxf>
              <font>
                <color rgb="FF006100"/>
              </font>
              <fill>
                <patternFill>
                  <bgColor rgb="FFC6EFCE"/>
                </patternFill>
              </fill>
            </x14:dxf>
          </x14:cfRule>
          <x14:cfRule type="containsText" priority="304" operator="containsText" id="{BFAD6049-2653-411D-B65E-22C597233938}">
            <xm:f>NOT(ISERROR(SEARCH(#REF!,H40)))</xm:f>
            <xm:f>#REF!</xm:f>
            <x14:dxf>
              <font>
                <color rgb="FF9C0006"/>
              </font>
              <fill>
                <patternFill>
                  <bgColor rgb="FFFFC7CE"/>
                </patternFill>
              </fill>
            </x14:dxf>
          </x14:cfRule>
          <xm:sqref>H40</xm:sqref>
        </x14:conditionalFormatting>
        <x14:conditionalFormatting xmlns:xm="http://schemas.microsoft.com/office/excel/2006/main">
          <x14:cfRule type="containsText" priority="97" operator="containsText" id="{0639CC32-A130-4577-8855-9629B7CA7A74}">
            <xm:f>NOT(ISERROR(SEARCH(#REF!,H60)))</xm:f>
            <xm:f>#REF!</xm:f>
            <x14:dxf>
              <font>
                <color rgb="FF006100"/>
              </font>
              <fill>
                <patternFill>
                  <bgColor rgb="FFC6EFCE"/>
                </patternFill>
              </fill>
            </x14:dxf>
          </x14:cfRule>
          <x14:cfRule type="containsText" priority="98" operator="containsText" id="{E1424506-F815-4B98-B920-E82975EF4536}">
            <xm:f>NOT(ISERROR(SEARCH(#REF!,H60)))</xm:f>
            <xm:f>#REF!</xm:f>
            <x14:dxf>
              <font>
                <color rgb="FF9C0006"/>
              </font>
              <fill>
                <patternFill>
                  <bgColor rgb="FFFFC7CE"/>
                </patternFill>
              </fill>
            </x14:dxf>
          </x14:cfRule>
          <xm:sqref>H60</xm:sqref>
        </x14:conditionalFormatting>
        <x14:conditionalFormatting xmlns:xm="http://schemas.microsoft.com/office/excel/2006/main">
          <x14:cfRule type="containsText" priority="31" operator="containsText" id="{93D0C17D-908D-48A2-B3ED-92AE8118DB06}">
            <xm:f>NOT(ISERROR(SEARCH(#REF!,H70)))</xm:f>
            <xm:f>#REF!</xm:f>
            <x14:dxf>
              <font>
                <color rgb="FF006100"/>
              </font>
              <fill>
                <patternFill>
                  <bgColor rgb="FFC6EFCE"/>
                </patternFill>
              </fill>
            </x14:dxf>
          </x14:cfRule>
          <x14:cfRule type="containsText" priority="32" operator="containsText" id="{85882B18-F388-4A41-80AA-6E9275E4FF92}">
            <xm:f>NOT(ISERROR(SEARCH(#REF!,H70)))</xm:f>
            <xm:f>#REF!</xm:f>
            <x14:dxf>
              <font>
                <color rgb="FF9C0006"/>
              </font>
              <fill>
                <patternFill>
                  <bgColor rgb="FFFFC7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r:uid="{AB2643BA-78E9-458E-B324-9EC5A613A893}">
          <x14:formula1>
            <xm:f>'8- Politicas de admistración'!$I$17:$I$22</xm:f>
          </x14:formula1>
          <xm:sqref>I10:I13 I20:I79</xm:sqref>
        </x14:dataValidation>
        <x14:dataValidation type="list" allowBlank="1" showInputMessage="1" showErrorMessage="1" xr:uid="{A97CBDEA-213D-411F-B94F-F4BD484ABCE4}">
          <x14:formula1>
            <xm:f>IF(I43='8- Politicas de admistración'!$B$16,'8- Politicas de admistración'!$C$17:$C$21,IF(I43='8- Politicas de admistración'!$B$24,'8- Politicas de admistración'!$C$25:$C$29,IF(I43='8- Politicas de admistración'!$B$32,'8- Politicas de admistración'!$C$33:$C$37,IF(I43='8- Politicas de admistración'!$B$40,'8- Politicas de admistración'!$C$41:$C$45,IF(I43='8- Politicas de admistración'!$B$48,'8- Politicas de admistración'!$C$49:$C$53,IF(I43='8- Politicas de admistración'!$B$56,'8- Politicas de admistración'!$C$57:$C$61))))))</xm:f>
          </x14:formula1>
          <xm:sqref>J63:J69 J43:J49 J53:J59</xm:sqref>
        </x14:dataValidation>
        <x14:dataValidation type="list" allowBlank="1" showInputMessage="1" showErrorMessage="1" xr:uid="{7A9ACB76-E9E4-4EED-9C2F-31493F88EB42}">
          <x14:formula1>
            <xm:f>IF(I24='8- Politicas de admistración'!$B$16,'8- Politicas de admistración'!$C$17:$C$21,IF(I24='8- Politicas de admistración'!$B$24,'8- Politicas de admistración'!$C$25:$C$29,IF(I24='8- Politicas de admistración'!$B$32,'8- Politicas de admistración'!$C$33:$C$37,IF(I24='8- Politicas de admistración'!$B$40,'8- Politicas de admistración'!$C$41:$C$45,IF(I24='8- Politicas de admistración'!$B$48,'8- Politicas de admistración'!$C$49:$C$53,IF(I24='8- Politicas de admistración'!$B$56,'8- Politicas de admistración'!$C$57:$C$61))))))</xm:f>
          </x14:formula1>
          <xm:sqref>J23:J29</xm:sqref>
        </x14:dataValidation>
        <x14:dataValidation type="list" allowBlank="1" showInputMessage="1" showErrorMessage="1" xr:uid="{FC8D8A46-C6C7-4EAC-8EB1-D80633E2944C}">
          <x14:formula1>
            <xm:f>IF(I13='8- Politicas de admistración'!$B$16,'8- Politicas de admistración'!$C$17:$C$21,IF(I13='8- Politicas de admistración'!$B$24,'8- Politicas de admistración'!$C$25:$C$29,IF(I13='8- Politicas de admistración'!$B$32,'8- Politicas de admistración'!$C$33:$C$37,IF(I13='8- Politicas de admistración'!$B$40,'8- Politicas de admistración'!$C$41:$C$45,IF(I13='8- Politicas de admistración'!$B$48,'8- Politicas de admistración'!$C$49:$C$53,IF(I13='8- Politicas de admistración'!$B$56,'8- Politicas de admistración'!$C$57:$C$61))))))</xm:f>
          </x14:formula1>
          <xm:sqref>J10:J12 J20:J22 J70:J79</xm:sqref>
        </x14:dataValidation>
        <x14:dataValidation type="list" allowBlank="1" showInputMessage="1" showErrorMessage="1" xr:uid="{066E9308-19C6-45DD-A4F4-98067B9C917B}">
          <x14:formula1>
            <xm:f>IF(I36='8- Politicas de admistración'!$B$16,'8- Politicas de admistración'!$C$17:$C$21,IF(I36='8- Politicas de admistración'!$B$24,'8- Politicas de admistración'!$C$25:$C$29,IF(I36='8- Politicas de admistración'!$B$32,'8- Politicas de admistración'!$C$33:$C$37,IF(I36='8- Politicas de admistración'!$B$40,'8- Politicas de admistración'!$C$41:$C$45,IF(I36='8- Politicas de admistración'!$B$48,'8- Politicas de admistración'!$C$49:$C$53,IF(I36='8- Politicas de admistración'!$B$56,'8- Politicas de admistración'!$C$57:$C$61))))))</xm:f>
          </x14:formula1>
          <xm:sqref>J30:J42 J50:J52</xm:sqref>
        </x14:dataValidation>
        <x14:dataValidation type="list" allowBlank="1" showInputMessage="1" showErrorMessage="1" xr:uid="{16A3A736-DB2D-4C2F-92DB-11B2C46386C3}">
          <x14:formula1>
            <xm:f>IF(I64='8- Politicas de admistración'!$B$16,'8- Politicas de admistración'!$C$17:$C$21,IF(I64='8- Politicas de admistración'!$B$24,'8- Politicas de admistración'!$C$25:$C$29,IF(I64='8- Politicas de admistración'!$B$32,'8- Politicas de admistración'!$C$33:$C$37,IF(I64='8- Politicas de admistración'!$B$40,'8- Politicas de admistración'!$C$41:$C$45,IF(I64='8- Politicas de admistración'!$B$48,'8- Politicas de admistración'!$C$49:$C$53,IF(I64='8- Politicas de admistración'!$B$56,'8- Politicas de admistración'!$C$57:$C$61))))))</xm:f>
          </x14:formula1>
          <xm:sqref>J60:J62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68AFC-594F-46DF-9B84-D388F3ADB15B}">
  <sheetPr>
    <tabColor theme="4" tint="-0.249977111117893"/>
    <pageSetUpPr fitToPage="1"/>
  </sheetPr>
  <dimension ref="A1:JR79"/>
  <sheetViews>
    <sheetView showGridLines="0" topLeftCell="C4" zoomScale="70" zoomScaleNormal="70" zoomScalePageLayoutView="70" workbookViewId="0">
      <selection activeCell="M70" sqref="M70"/>
    </sheetView>
  </sheetViews>
  <sheetFormatPr baseColWidth="10" defaultColWidth="11.42578125" defaultRowHeight="15"/>
  <cols>
    <col min="1" max="1" width="7" customWidth="1"/>
    <col min="2" max="2" width="34.5703125" customWidth="1"/>
    <col min="3" max="3" width="65.5703125" style="22" customWidth="1"/>
    <col min="4" max="4" width="23.28515625" hidden="1" customWidth="1"/>
    <col min="5" max="5" width="65.5703125" customWidth="1"/>
    <col min="6" max="6" width="7.42578125" bestFit="1" customWidth="1"/>
    <col min="7" max="7" width="13.5703125" bestFit="1" customWidth="1"/>
    <col min="8" max="8" width="13.5703125" customWidth="1"/>
    <col min="9" max="9" width="15.140625" customWidth="1"/>
    <col min="10" max="10" width="8.42578125" customWidth="1"/>
    <col min="11" max="11" width="8.140625" customWidth="1"/>
    <col min="12" max="12" width="57.5703125" customWidth="1"/>
    <col min="13" max="13" width="79.42578125" customWidth="1"/>
    <col min="14" max="14" width="7.7109375" customWidth="1"/>
    <col min="15" max="15" width="11" customWidth="1"/>
    <col min="16" max="17" width="10" customWidth="1"/>
    <col min="18" max="18" width="8.85546875" customWidth="1"/>
    <col min="19" max="19" width="11.42578125" customWidth="1"/>
    <col min="20" max="20" width="21.140625" style="16" customWidth="1"/>
    <col min="21" max="21" width="20" style="15" customWidth="1"/>
    <col min="22" max="22" width="28.85546875" style="17" customWidth="1"/>
    <col min="23" max="278" width="11.42578125" style="9"/>
    <col min="279" max="16384" width="11.42578125" style="14"/>
  </cols>
  <sheetData>
    <row r="1" spans="1:278" s="11" customFormat="1" ht="21.75" customHeight="1" thickTop="1">
      <c r="A1" s="257"/>
      <c r="B1" s="70"/>
      <c r="C1" s="439" t="s">
        <v>276</v>
      </c>
      <c r="D1" s="439"/>
      <c r="E1" s="439"/>
      <c r="F1" s="439"/>
      <c r="G1" s="439"/>
      <c r="H1" s="439"/>
      <c r="I1" s="439"/>
      <c r="J1" s="439"/>
      <c r="K1" s="439"/>
      <c r="L1" s="439"/>
      <c r="M1" s="439"/>
      <c r="N1" s="439"/>
      <c r="O1" s="439"/>
      <c r="P1" s="439"/>
      <c r="Q1" s="439"/>
      <c r="R1" s="439"/>
      <c r="S1" s="439"/>
      <c r="T1" s="439"/>
      <c r="U1" s="439"/>
      <c r="V1" s="439"/>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1.75" customHeight="1">
      <c r="A2" s="258"/>
      <c r="B2" s="71"/>
      <c r="C2" s="439"/>
      <c r="D2" s="439"/>
      <c r="E2" s="439"/>
      <c r="F2" s="439"/>
      <c r="G2" s="439"/>
      <c r="H2" s="439"/>
      <c r="I2" s="439"/>
      <c r="J2" s="439"/>
      <c r="K2" s="439"/>
      <c r="L2" s="439"/>
      <c r="M2" s="439"/>
      <c r="N2" s="439"/>
      <c r="O2" s="439"/>
      <c r="P2" s="439"/>
      <c r="Q2" s="439"/>
      <c r="R2" s="439"/>
      <c r="S2" s="439"/>
      <c r="T2" s="439"/>
      <c r="U2" s="439"/>
      <c r="V2" s="439"/>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1.75" customHeight="1" thickBot="1">
      <c r="A3" s="258"/>
      <c r="B3" s="71"/>
      <c r="C3" s="439"/>
      <c r="D3" s="439"/>
      <c r="E3" s="439"/>
      <c r="F3" s="439"/>
      <c r="G3" s="439"/>
      <c r="H3" s="439"/>
      <c r="I3" s="439"/>
      <c r="J3" s="439"/>
      <c r="K3" s="439"/>
      <c r="L3" s="439"/>
      <c r="M3" s="439"/>
      <c r="N3" s="439"/>
      <c r="O3" s="439"/>
      <c r="P3" s="439"/>
      <c r="Q3" s="439"/>
      <c r="R3" s="439"/>
      <c r="S3" s="439"/>
      <c r="T3" s="439"/>
      <c r="U3" s="439"/>
      <c r="V3" s="439"/>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27" customHeight="1" thickTop="1" thickBot="1">
      <c r="A4" s="397" t="s">
        <v>277</v>
      </c>
      <c r="B4" s="397"/>
      <c r="C4" s="440" t="s">
        <v>4</v>
      </c>
      <c r="D4" s="440"/>
      <c r="E4" s="440"/>
      <c r="F4" s="440"/>
      <c r="G4" s="440"/>
      <c r="H4" s="440"/>
      <c r="I4" s="440"/>
      <c r="J4" s="440"/>
      <c r="K4" s="440"/>
      <c r="L4" s="440"/>
      <c r="M4" s="440"/>
      <c r="N4" s="440"/>
      <c r="O4" s="440"/>
      <c r="P4" s="440"/>
      <c r="Q4" s="440"/>
      <c r="R4" s="440"/>
      <c r="S4" s="440"/>
      <c r="T4" s="72"/>
      <c r="U4" s="72"/>
      <c r="V4" s="72"/>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52.5" customHeight="1" thickTop="1" thickBot="1">
      <c r="A5" s="397" t="s">
        <v>278</v>
      </c>
      <c r="B5" s="397"/>
      <c r="C5" s="441" t="s">
        <v>279</v>
      </c>
      <c r="D5" s="441"/>
      <c r="E5" s="441"/>
      <c r="F5" s="441"/>
      <c r="G5" s="441"/>
      <c r="H5" s="441"/>
      <c r="I5" s="441"/>
      <c r="J5" s="441"/>
      <c r="K5" s="441"/>
      <c r="L5" s="441"/>
      <c r="M5" s="441"/>
      <c r="N5" s="441"/>
      <c r="O5" s="441"/>
      <c r="P5" s="441"/>
      <c r="Q5" s="441"/>
      <c r="R5" s="441"/>
      <c r="S5" s="441"/>
      <c r="T5" s="73"/>
      <c r="U5" s="73"/>
      <c r="V5" s="73"/>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29.25" customHeight="1" thickTop="1" thickBot="1">
      <c r="A6" s="397" t="s">
        <v>280</v>
      </c>
      <c r="B6" s="397"/>
      <c r="C6" s="440" t="s">
        <v>234</v>
      </c>
      <c r="D6" s="440"/>
      <c r="E6" s="440"/>
      <c r="F6" s="440"/>
      <c r="G6" s="440"/>
      <c r="H6" s="440"/>
      <c r="I6" s="440"/>
      <c r="J6" s="440"/>
      <c r="K6" s="440"/>
      <c r="L6" s="440"/>
      <c r="M6" s="440"/>
      <c r="N6" s="440"/>
      <c r="O6" s="440"/>
      <c r="P6" s="440"/>
      <c r="Q6" s="440"/>
      <c r="R6" s="440"/>
      <c r="S6" s="440"/>
      <c r="T6" s="72"/>
      <c r="U6" s="72"/>
      <c r="V6" s="72"/>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424" t="s">
        <v>235</v>
      </c>
      <c r="B7" s="424"/>
      <c r="C7" s="424"/>
      <c r="D7" s="436" t="s">
        <v>281</v>
      </c>
      <c r="E7" s="437"/>
      <c r="F7" s="437"/>
      <c r="G7" s="437"/>
      <c r="H7" s="437"/>
      <c r="I7" s="437"/>
      <c r="J7" s="437"/>
      <c r="K7" s="437"/>
      <c r="L7" s="437"/>
      <c r="M7" s="437"/>
      <c r="N7" s="437"/>
      <c r="O7" s="437"/>
      <c r="P7" s="437"/>
      <c r="Q7" s="437"/>
      <c r="R7" s="438"/>
      <c r="S7" s="155"/>
      <c r="T7" s="424" t="s">
        <v>282</v>
      </c>
      <c r="U7" s="424"/>
      <c r="V7" s="424"/>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40.5" customHeight="1" thickTop="1" thickBot="1">
      <c r="A8" s="425" t="s">
        <v>240</v>
      </c>
      <c r="B8" s="424" t="s">
        <v>283</v>
      </c>
      <c r="C8" s="428" t="s">
        <v>236</v>
      </c>
      <c r="D8" s="430" t="s">
        <v>284</v>
      </c>
      <c r="E8" s="432" t="s">
        <v>206</v>
      </c>
      <c r="F8" s="433" t="s">
        <v>285</v>
      </c>
      <c r="G8" s="434"/>
      <c r="H8" s="434"/>
      <c r="I8" s="434"/>
      <c r="J8" s="434"/>
      <c r="K8" s="435"/>
      <c r="L8" s="433" t="s">
        <v>286</v>
      </c>
      <c r="M8" s="434"/>
      <c r="N8" s="434"/>
      <c r="O8" s="434"/>
      <c r="P8" s="434"/>
      <c r="Q8" s="434"/>
      <c r="R8" s="434"/>
      <c r="S8" s="435"/>
      <c r="T8" s="173"/>
      <c r="U8" s="174"/>
      <c r="V8" s="175" t="s">
        <v>287</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09.5" customHeight="1" thickTop="1" thickBot="1">
      <c r="A9" s="426"/>
      <c r="B9" s="427"/>
      <c r="C9" s="429"/>
      <c r="D9" s="431"/>
      <c r="E9" s="385"/>
      <c r="F9" s="156" t="s">
        <v>208</v>
      </c>
      <c r="G9" s="156" t="s">
        <v>210</v>
      </c>
      <c r="H9" s="156" t="s">
        <v>288</v>
      </c>
      <c r="I9" s="156" t="s">
        <v>212</v>
      </c>
      <c r="J9" s="172" t="s">
        <v>289</v>
      </c>
      <c r="K9" s="156" t="s">
        <v>218</v>
      </c>
      <c r="L9" s="156" t="s">
        <v>290</v>
      </c>
      <c r="M9" s="140" t="s">
        <v>291</v>
      </c>
      <c r="N9" s="156" t="s">
        <v>292</v>
      </c>
      <c r="O9" s="156" t="s">
        <v>293</v>
      </c>
      <c r="P9" s="156" t="s">
        <v>294</v>
      </c>
      <c r="Q9" s="156" t="s">
        <v>295</v>
      </c>
      <c r="R9" s="157" t="s">
        <v>296</v>
      </c>
      <c r="S9" s="156" t="s">
        <v>297</v>
      </c>
      <c r="T9" s="176" t="s">
        <v>220</v>
      </c>
      <c r="U9" s="176" t="s">
        <v>222</v>
      </c>
      <c r="V9" s="177" t="s">
        <v>298</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84.95" customHeight="1">
      <c r="A10" s="415">
        <f>'5- Identificación de Riesgos'!A10</f>
        <v>1</v>
      </c>
      <c r="B10" s="409" t="str">
        <f>'5- Identificación de Riesgos'!B10</f>
        <v>Riesgo Biológico.</v>
      </c>
      <c r="C10" s="158" t="str">
        <f>'5- Identificación de Riesgos'!D10</f>
        <v>1. Suceso no deseado que se puede asociar con accidentes laborales, tales como derrames de residuos, regueros, esparcimiento de particulas en el ambiente entre otros, ocasionado por algún producto bilógico.</v>
      </c>
      <c r="D10" s="159"/>
      <c r="E10" s="160" t="s">
        <v>508</v>
      </c>
      <c r="F10" s="153" t="s">
        <v>465</v>
      </c>
      <c r="G10" s="153" t="s">
        <v>299</v>
      </c>
      <c r="H10" s="153" t="s">
        <v>299</v>
      </c>
      <c r="I10" s="153" t="s">
        <v>299</v>
      </c>
      <c r="J10" s="270">
        <f>COUNTIF(F10:I10,"SI")/4</f>
        <v>0.75</v>
      </c>
      <c r="K10" s="418">
        <f>AVERAGE(J10:J19)</f>
        <v>0.75</v>
      </c>
      <c r="L10" s="153" t="str">
        <f>'5- Identificación de Riesgos'!I10</f>
        <v>Afectación Ambiental</v>
      </c>
      <c r="M10" s="160" t="s">
        <v>511</v>
      </c>
      <c r="N10" s="153" t="s">
        <v>465</v>
      </c>
      <c r="O10" s="153" t="s">
        <v>299</v>
      </c>
      <c r="P10" s="153" t="s">
        <v>299</v>
      </c>
      <c r="Q10" s="153" t="s">
        <v>299</v>
      </c>
      <c r="R10" s="161">
        <f>SUM(COUNTIF(N10,"SI")*25%,COUNTIF(O10,"SI")*40%,COUNTIF(P10,"SI")*25%,COUNTIF(Q10,"SI")*10%)</f>
        <v>0.75</v>
      </c>
      <c r="S10" s="418">
        <f>AVERAGE(R10:R12)</f>
        <v>0.75</v>
      </c>
      <c r="T10" s="421" t="str">
        <f>CONCATENATE(INDEX('8- Politicas de admistración'!$B$6:$F$10,MATCH(ROUND(IF((RIGHT('5- Identificación de Riesgos'!H10,1)-'6- Valoración Controles'!K10)&lt;1,1,(RIGHT('5- Identificación de Riesgos'!H10,1)-'6- Valoración Controles'!K10)),0),'8- Politicas de admistración'!$F$6:$F$10,0),1)," - ",ROUND(IF((RIGHT('5- Identificación de Riesgos'!H10,1)-'6- Valoración Controles'!K10)&lt;1,1,(RIGHT('5- Identificación de Riesgos'!H10,1)-'6- Valoración Controles'!K10)),0))</f>
        <v>Muy Baja - 1</v>
      </c>
      <c r="U10" s="409" t="str">
        <f>CONCATENATE(INDEX('8- Politicas de admistración'!$B$17:$F$21,MATCH(ROUND(IF((RIGHT('5- Identificación de Riesgos'!M10,1)-'6- Valoración Controles'!S10)&lt;1,1,(RIGHT('5- Identificación de Riesgos'!M10,1)-'6- Valoración Controles'!S10)),0),'8- Politicas de admistración'!$F$17:$F$21,0),1)," - ",ROUND(IF((RIGHT('5- Identificación de Riesgos'!M10,1)-'6- Valoración Controles'!S10)&lt;1,1,(RIGHT('5- Identificación de Riesgos'!M10,1)-'6- Valoración Controles'!S10)),0))</f>
        <v>Leve - 1</v>
      </c>
      <c r="V10" s="412" t="str">
        <f>CONCATENATE(VLOOKUP((LEFT(T10,LEN(T10)-4)&amp;LEFT(U10,LEN(U10)-4)),'9- Matriz de Calor '!$D$17:$E$41,2,0)," - ",RIGHT(T10,1)*RIGHT(U10,1))</f>
        <v>Bajo - 1</v>
      </c>
    </row>
    <row r="11" spans="1:278" ht="54" customHeight="1">
      <c r="A11" s="416"/>
      <c r="B11" s="410"/>
      <c r="C11" s="162" t="str">
        <f>'5- Identificación de Riesgos'!D11</f>
        <v>2. Falta  o uso inadecuado de los elementos de protección personal necesarios para desarrollar sus labores.</v>
      </c>
      <c r="D11" s="163"/>
      <c r="E11" s="143" t="s">
        <v>509</v>
      </c>
      <c r="F11" s="154" t="s">
        <v>465</v>
      </c>
      <c r="G11" s="154" t="s">
        <v>299</v>
      </c>
      <c r="H11" s="154" t="s">
        <v>299</v>
      </c>
      <c r="I11" s="154" t="s">
        <v>299</v>
      </c>
      <c r="J11" s="271">
        <f>COUNTIF(F11:I11,"SI")/4</f>
        <v>0.75</v>
      </c>
      <c r="K11" s="419"/>
      <c r="L11" s="154" t="str">
        <f>'5- Identificación de Riesgos'!I11</f>
        <v>Interrupción o afectación en la prestación del servicio judicial</v>
      </c>
      <c r="M11" s="143" t="s">
        <v>512</v>
      </c>
      <c r="N11" s="154" t="s">
        <v>465</v>
      </c>
      <c r="O11" s="154" t="s">
        <v>299</v>
      </c>
      <c r="P11" s="154" t="s">
        <v>299</v>
      </c>
      <c r="Q11" s="154" t="s">
        <v>299</v>
      </c>
      <c r="R11" s="164">
        <f t="shared" ref="R11:R12" si="0">SUM(COUNTIF(N11,"SI")*25%,COUNTIF(O11,"SI")*40%,COUNTIF(P11,"SI")*25%,COUNTIF(Q11,"SI")*10%)</f>
        <v>0.75</v>
      </c>
      <c r="S11" s="419"/>
      <c r="T11" s="422"/>
      <c r="U11" s="410"/>
      <c r="V11" s="413"/>
    </row>
    <row r="12" spans="1:278" ht="41.25" customHeight="1">
      <c r="A12" s="416"/>
      <c r="B12" s="410"/>
      <c r="C12" s="162" t="str">
        <f>'5- Identificación de Riesgos'!D12</f>
        <v>3. Desinformación o falta de preparación para la disposición final de los residuos tecnológicos generados por las actividades realizadas.</v>
      </c>
      <c r="D12" s="163"/>
      <c r="E12" s="143" t="s">
        <v>510</v>
      </c>
      <c r="F12" s="154" t="s">
        <v>465</v>
      </c>
      <c r="G12" s="154" t="s">
        <v>299</v>
      </c>
      <c r="H12" s="154" t="s">
        <v>299</v>
      </c>
      <c r="I12" s="154" t="s">
        <v>299</v>
      </c>
      <c r="J12" s="272">
        <f>COUNTIF(F12:I12,"SI")/4</f>
        <v>0.75</v>
      </c>
      <c r="K12" s="419"/>
      <c r="L12" s="154" t="str">
        <f>'5- Identificación de Riesgos'!I12</f>
        <v>Afectación de reputacion,imagén,  credibilidad, satisfacción de usuarios y PI</v>
      </c>
      <c r="M12" s="143" t="s">
        <v>513</v>
      </c>
      <c r="N12" s="154" t="s">
        <v>465</v>
      </c>
      <c r="O12" s="154" t="s">
        <v>299</v>
      </c>
      <c r="P12" s="154" t="s">
        <v>299</v>
      </c>
      <c r="Q12" s="154" t="s">
        <v>299</v>
      </c>
      <c r="R12" s="164">
        <f t="shared" si="0"/>
        <v>0.75</v>
      </c>
      <c r="S12" s="419"/>
      <c r="T12" s="422"/>
      <c r="U12" s="410"/>
      <c r="V12" s="413"/>
      <c r="Z12" s="274"/>
      <c r="AA12" s="274"/>
    </row>
    <row r="13" spans="1:278" ht="69.599999999999994" customHeight="1">
      <c r="A13" s="416"/>
      <c r="B13" s="410"/>
      <c r="C13" s="162">
        <f>'5- Identificación de Riesgos'!D13</f>
        <v>0</v>
      </c>
      <c r="D13" s="163"/>
      <c r="E13" s="259" t="s">
        <v>507</v>
      </c>
      <c r="F13" s="154"/>
      <c r="G13" s="154"/>
      <c r="H13" s="154"/>
      <c r="I13" s="154"/>
      <c r="J13" s="164"/>
      <c r="K13" s="419"/>
      <c r="L13" s="154">
        <f>'5- Identificación de Riesgos'!I13</f>
        <v>0</v>
      </c>
      <c r="M13" s="143"/>
      <c r="N13" s="154"/>
      <c r="O13" s="154"/>
      <c r="P13" s="154"/>
      <c r="Q13" s="154"/>
      <c r="R13" s="164"/>
      <c r="S13" s="419"/>
      <c r="T13" s="422"/>
      <c r="U13" s="410"/>
      <c r="V13" s="413"/>
    </row>
    <row r="14" spans="1:278" ht="36" customHeight="1">
      <c r="A14" s="416"/>
      <c r="B14" s="410"/>
      <c r="C14" s="162">
        <f>'5- Identificación de Riesgos'!D14</f>
        <v>0</v>
      </c>
      <c r="D14" s="163"/>
      <c r="E14" s="143"/>
      <c r="F14" s="154"/>
      <c r="G14" s="154"/>
      <c r="H14" s="154"/>
      <c r="I14" s="154"/>
      <c r="J14" s="164"/>
      <c r="K14" s="419"/>
      <c r="L14" s="154">
        <f>'5- Identificación de Riesgos'!I14</f>
        <v>0</v>
      </c>
      <c r="M14" s="143"/>
      <c r="N14" s="154"/>
      <c r="O14" s="154"/>
      <c r="P14" s="154"/>
      <c r="Q14" s="154"/>
      <c r="R14" s="164"/>
      <c r="S14" s="419"/>
      <c r="T14" s="422"/>
      <c r="U14" s="410"/>
      <c r="V14" s="413"/>
    </row>
    <row r="15" spans="1:278" ht="17.25" customHeight="1">
      <c r="A15" s="416"/>
      <c r="B15" s="410"/>
      <c r="C15" s="162">
        <f>'5- Identificación de Riesgos'!D15</f>
        <v>0</v>
      </c>
      <c r="D15" s="163"/>
      <c r="E15" s="143"/>
      <c r="F15" s="154"/>
      <c r="G15" s="154"/>
      <c r="H15" s="154"/>
      <c r="I15" s="154"/>
      <c r="J15" s="164"/>
      <c r="K15" s="419"/>
      <c r="L15" s="154">
        <f>'5- Identificación de Riesgos'!I15</f>
        <v>0</v>
      </c>
      <c r="M15" s="165"/>
      <c r="N15" s="154"/>
      <c r="O15" s="154"/>
      <c r="P15" s="154"/>
      <c r="Q15" s="154"/>
      <c r="R15" s="164"/>
      <c r="S15" s="419"/>
      <c r="T15" s="422"/>
      <c r="U15" s="410"/>
      <c r="V15" s="413"/>
    </row>
    <row r="16" spans="1:278" ht="17.25" customHeight="1">
      <c r="A16" s="416"/>
      <c r="B16" s="410"/>
      <c r="C16" s="162">
        <f>'5- Identificación de Riesgos'!D16</f>
        <v>0</v>
      </c>
      <c r="D16" s="163"/>
      <c r="E16" s="143"/>
      <c r="F16" s="154"/>
      <c r="G16" s="154"/>
      <c r="H16" s="154"/>
      <c r="I16" s="154"/>
      <c r="J16" s="164"/>
      <c r="K16" s="419"/>
      <c r="L16" s="154">
        <f>'5- Identificación de Riesgos'!I16</f>
        <v>0</v>
      </c>
      <c r="M16" s="165"/>
      <c r="N16" s="154"/>
      <c r="O16" s="154"/>
      <c r="P16" s="154"/>
      <c r="Q16" s="154"/>
      <c r="R16" s="164"/>
      <c r="S16" s="419"/>
      <c r="T16" s="422"/>
      <c r="U16" s="410"/>
      <c r="V16" s="413"/>
    </row>
    <row r="17" spans="1:22" ht="17.25" customHeight="1">
      <c r="A17" s="416"/>
      <c r="B17" s="410"/>
      <c r="C17" s="162">
        <f>'5- Identificación de Riesgos'!D17</f>
        <v>0</v>
      </c>
      <c r="D17" s="163"/>
      <c r="E17" s="143"/>
      <c r="F17" s="154"/>
      <c r="G17" s="154"/>
      <c r="H17" s="154"/>
      <c r="I17" s="154"/>
      <c r="J17" s="164"/>
      <c r="K17" s="419"/>
      <c r="L17" s="154">
        <f>'5- Identificación de Riesgos'!I17</f>
        <v>0</v>
      </c>
      <c r="M17" s="165"/>
      <c r="N17" s="154"/>
      <c r="O17" s="154"/>
      <c r="P17" s="154"/>
      <c r="Q17" s="154"/>
      <c r="R17" s="164"/>
      <c r="S17" s="419"/>
      <c r="T17" s="422"/>
      <c r="U17" s="410"/>
      <c r="V17" s="413"/>
    </row>
    <row r="18" spans="1:22" ht="17.25" customHeight="1">
      <c r="A18" s="416"/>
      <c r="B18" s="410"/>
      <c r="C18" s="162">
        <f>'5- Identificación de Riesgos'!D18</f>
        <v>0</v>
      </c>
      <c r="D18" s="163"/>
      <c r="E18" s="143"/>
      <c r="F18" s="154"/>
      <c r="G18" s="154"/>
      <c r="H18" s="154"/>
      <c r="I18" s="154"/>
      <c r="J18" s="164"/>
      <c r="K18" s="419"/>
      <c r="L18" s="154">
        <f>'5- Identificación de Riesgos'!I18</f>
        <v>0</v>
      </c>
      <c r="M18" s="165"/>
      <c r="N18" s="154"/>
      <c r="O18" s="154"/>
      <c r="P18" s="154"/>
      <c r="Q18" s="154"/>
      <c r="R18" s="164"/>
      <c r="S18" s="419"/>
      <c r="T18" s="422"/>
      <c r="U18" s="410"/>
      <c r="V18" s="413"/>
    </row>
    <row r="19" spans="1:22" ht="16.5" customHeight="1" thickBot="1">
      <c r="A19" s="417"/>
      <c r="B19" s="411"/>
      <c r="C19" s="166">
        <f>'5- Identificación de Riesgos'!D19</f>
        <v>0</v>
      </c>
      <c r="D19" s="167"/>
      <c r="E19" s="168"/>
      <c r="F19" s="169"/>
      <c r="G19" s="169"/>
      <c r="H19" s="169"/>
      <c r="I19" s="169"/>
      <c r="J19" s="170"/>
      <c r="K19" s="420"/>
      <c r="L19" s="169">
        <f>'5- Identificación de Riesgos'!I19</f>
        <v>0</v>
      </c>
      <c r="M19" s="171"/>
      <c r="N19" s="169"/>
      <c r="O19" s="169"/>
      <c r="P19" s="169"/>
      <c r="Q19" s="169"/>
      <c r="R19" s="170"/>
      <c r="S19" s="420"/>
      <c r="T19" s="423"/>
      <c r="U19" s="411"/>
      <c r="V19" s="414"/>
    </row>
    <row r="20" spans="1:22" ht="54" customHeight="1">
      <c r="A20" s="415">
        <f>'5- Identificación de Riesgos'!A20</f>
        <v>2</v>
      </c>
      <c r="B20" s="409" t="str">
        <f>'5- Identificación de Riesgos'!B20</f>
        <v>Deterioro o daño en los equipos tecnológicos.</v>
      </c>
      <c r="C20" s="158" t="str">
        <f>'5- Identificación de Riesgos'!D20</f>
        <v>1. Fluctuaciones en el servicio de energía.</v>
      </c>
      <c r="D20" s="159"/>
      <c r="E20" s="160" t="s">
        <v>514</v>
      </c>
      <c r="F20" s="262" t="s">
        <v>465</v>
      </c>
      <c r="G20" s="262" t="s">
        <v>465</v>
      </c>
      <c r="H20" s="262" t="s">
        <v>299</v>
      </c>
      <c r="I20" s="262" t="s">
        <v>299</v>
      </c>
      <c r="J20" s="161">
        <f t="shared" ref="J20:J21" si="1">COUNTIF(F20:I20,"SI")/4</f>
        <v>0.5</v>
      </c>
      <c r="K20" s="418">
        <f>AVERAGE(J20:J29)</f>
        <v>0.66666666666666663</v>
      </c>
      <c r="L20" s="153" t="str">
        <f>'5- Identificación de Riesgos'!I20</f>
        <v>Interrupción o afectación en la prestación del servicio judicial</v>
      </c>
      <c r="M20" s="178" t="s">
        <v>516</v>
      </c>
      <c r="N20" s="153" t="s">
        <v>465</v>
      </c>
      <c r="O20" s="153" t="s">
        <v>465</v>
      </c>
      <c r="P20" s="153" t="s">
        <v>299</v>
      </c>
      <c r="Q20" s="153" t="s">
        <v>299</v>
      </c>
      <c r="R20" s="260">
        <f>SUM(COUNTIF(N20,"SI")*25%,COUNTIF(O20,"SI")*40%,COUNTIF(P20,"SI")*25%,COUNTIF(Q20,"SI")*10%)</f>
        <v>0.35</v>
      </c>
      <c r="S20" s="418">
        <f>AVERAGE(R20:R22)</f>
        <v>0.48333333333333334</v>
      </c>
      <c r="T20" s="421" t="str">
        <f>CONCATENATE(INDEX('8- Politicas de admistración'!$B$6:$F$10,MATCH(ROUND(IF((RIGHT('5- Identificación de Riesgos'!H20,1)-'6- Valoración Controles'!K20)&lt;1,1,(RIGHT('5- Identificación de Riesgos'!H20,1)-'6- Valoración Controles'!K20)),0),'8- Politicas de admistración'!$F$6:$F$10,0),1)," - ",ROUND(IF((RIGHT('5- Identificación de Riesgos'!H20,1)-'6- Valoración Controles'!K20)&lt;1,1,(RIGHT('5- Identificación de Riesgos'!H20,1)-'6- Valoración Controles'!K20)),0))</f>
        <v>Muy Baja - 1</v>
      </c>
      <c r="U20" s="409" t="str">
        <f>CONCATENATE(INDEX('8- Politicas de admistración'!$B$17:$F$21,MATCH(ROUND(IF((RIGHT('5- Identificación de Riesgos'!M20,1)-'6- Valoración Controles'!S20)&lt;1,1,(RIGHT('5- Identificación de Riesgos'!M20,1)-'6- Valoración Controles'!S20)),0),'8- Politicas de admistración'!$F$17:$F$21,0),1)," - ",ROUND(IF((RIGHT('5- Identificación de Riesgos'!M20,1)-'6- Valoración Controles'!S20)&lt;1,1,(RIGHT('5- Identificación de Riesgos'!M20,1)-'6- Valoración Controles'!S20)),0))</f>
        <v>Menor - 2</v>
      </c>
      <c r="V20" s="412" t="str">
        <f>CONCATENATE(VLOOKUP((LEFT(T20,LEN(T20)-4)&amp;LEFT(U20,LEN(U20)-4)),'9- Matriz de Calor '!$D$17:$E$41,2,0)," - ",RIGHT(T20,1)*RIGHT(U20,1))</f>
        <v>Bajo - 2</v>
      </c>
    </row>
    <row r="21" spans="1:22" ht="53.25" customHeight="1">
      <c r="A21" s="416"/>
      <c r="B21" s="410"/>
      <c r="C21" s="162" t="str">
        <f>'5- Identificación de Riesgos'!D21</f>
        <v>2. Falta de un sistema de puesta a tierra o malas condiciones en la entrega de energía suministrada por el prestador del servicio de energía AIRE.</v>
      </c>
      <c r="D21" s="163"/>
      <c r="E21" s="143" t="s">
        <v>470</v>
      </c>
      <c r="F21" s="154" t="s">
        <v>465</v>
      </c>
      <c r="G21" s="154" t="s">
        <v>299</v>
      </c>
      <c r="H21" s="154" t="s">
        <v>299</v>
      </c>
      <c r="I21" s="154" t="s">
        <v>299</v>
      </c>
      <c r="J21" s="164">
        <f t="shared" si="1"/>
        <v>0.75</v>
      </c>
      <c r="K21" s="419"/>
      <c r="L21" s="154" t="str">
        <f>'5- Identificación de Riesgos'!I21</f>
        <v>Incumplimiento de las metas establecidas</v>
      </c>
      <c r="M21" s="165" t="s">
        <v>517</v>
      </c>
      <c r="N21" s="154" t="s">
        <v>465</v>
      </c>
      <c r="O21" s="154" t="s">
        <v>465</v>
      </c>
      <c r="P21" s="154" t="s">
        <v>299</v>
      </c>
      <c r="Q21" s="154" t="s">
        <v>299</v>
      </c>
      <c r="R21" s="164">
        <f>SUM(COUNTIF(N21,"SI")*25%,COUNTIF(O21,"SI")*40%,COUNTIF(P21,"SI")*25%,COUNTIF(Q21,"SI")*10%)</f>
        <v>0.35</v>
      </c>
      <c r="S21" s="419"/>
      <c r="T21" s="422"/>
      <c r="U21" s="410"/>
      <c r="V21" s="413"/>
    </row>
    <row r="22" spans="1:22" ht="45.75" customHeight="1">
      <c r="A22" s="416"/>
      <c r="B22" s="410"/>
      <c r="C22" s="162" t="str">
        <f>'5- Identificación de Riesgos'!D22</f>
        <v>3. Manipulaciones indebidas a los equipos tecnológicos.</v>
      </c>
      <c r="D22" s="163"/>
      <c r="E22" s="143" t="s">
        <v>515</v>
      </c>
      <c r="F22" s="263" t="s">
        <v>465</v>
      </c>
      <c r="G22" s="263" t="s">
        <v>299</v>
      </c>
      <c r="H22" s="263" t="s">
        <v>299</v>
      </c>
      <c r="I22" s="263" t="s">
        <v>299</v>
      </c>
      <c r="J22" s="164">
        <f>COUNTIF(F22:I22,"SI")/4</f>
        <v>0.75</v>
      </c>
      <c r="K22" s="419"/>
      <c r="L22" s="154" t="str">
        <f>'5- Identificación de Riesgos'!I22</f>
        <v>Afectación Económica</v>
      </c>
      <c r="M22" s="165" t="s">
        <v>518</v>
      </c>
      <c r="N22" s="154" t="s">
        <v>465</v>
      </c>
      <c r="O22" s="154" t="s">
        <v>299</v>
      </c>
      <c r="P22" s="154" t="s">
        <v>299</v>
      </c>
      <c r="Q22" s="154" t="s">
        <v>299</v>
      </c>
      <c r="R22" s="261">
        <f>SUM(COUNTIF(N22,"SI")*25%,COUNTIF(O22,"SI")*40%,COUNTIF(P22,"SI")*25%,COUNTIF(Q22,"SI")*10%)</f>
        <v>0.75</v>
      </c>
      <c r="S22" s="419"/>
      <c r="T22" s="422"/>
      <c r="U22" s="410"/>
      <c r="V22" s="413"/>
    </row>
    <row r="23" spans="1:22" ht="27.75" customHeight="1">
      <c r="A23" s="416"/>
      <c r="B23" s="410"/>
      <c r="C23" s="162">
        <f>'5- Identificación de Riesgos'!D23</f>
        <v>0</v>
      </c>
      <c r="D23" s="163"/>
      <c r="E23" s="143"/>
      <c r="F23" s="154"/>
      <c r="G23" s="154"/>
      <c r="H23" s="154"/>
      <c r="I23" s="154"/>
      <c r="J23" s="164"/>
      <c r="K23" s="419"/>
      <c r="L23" s="154">
        <f>'5- Identificación de Riesgos'!I23</f>
        <v>0</v>
      </c>
      <c r="M23" s="165"/>
      <c r="N23" s="154"/>
      <c r="O23" s="154"/>
      <c r="P23" s="154"/>
      <c r="Q23" s="154"/>
      <c r="R23" s="164"/>
      <c r="S23" s="419"/>
      <c r="T23" s="422"/>
      <c r="U23" s="410"/>
      <c r="V23" s="413"/>
    </row>
    <row r="24" spans="1:22" ht="27.75" customHeight="1">
      <c r="A24" s="416"/>
      <c r="B24" s="410"/>
      <c r="C24" s="162">
        <f>'5- Identificación de Riesgos'!D24</f>
        <v>0</v>
      </c>
      <c r="D24" s="163"/>
      <c r="E24" s="163"/>
      <c r="F24" s="154"/>
      <c r="G24" s="154"/>
      <c r="H24" s="154"/>
      <c r="I24" s="154"/>
      <c r="J24" s="164"/>
      <c r="K24" s="419"/>
      <c r="L24" s="154">
        <f>'5- Identificación de Riesgos'!I24</f>
        <v>0</v>
      </c>
      <c r="M24" s="165"/>
      <c r="N24" s="154"/>
      <c r="O24" s="154"/>
      <c r="P24" s="154"/>
      <c r="Q24" s="154"/>
      <c r="R24" s="164"/>
      <c r="S24" s="419"/>
      <c r="T24" s="422"/>
      <c r="U24" s="410"/>
      <c r="V24" s="413"/>
    </row>
    <row r="25" spans="1:22" ht="17.25" customHeight="1">
      <c r="A25" s="416"/>
      <c r="B25" s="410"/>
      <c r="C25" s="162">
        <f>'5- Identificación de Riesgos'!D25</f>
        <v>0</v>
      </c>
      <c r="D25" s="163"/>
      <c r="E25" s="143"/>
      <c r="F25" s="154"/>
      <c r="G25" s="154"/>
      <c r="H25" s="154"/>
      <c r="I25" s="154"/>
      <c r="J25" s="164"/>
      <c r="K25" s="419"/>
      <c r="L25" s="154">
        <f>'5- Identificación de Riesgos'!I25</f>
        <v>0</v>
      </c>
      <c r="M25" s="165"/>
      <c r="N25" s="154"/>
      <c r="O25" s="154"/>
      <c r="P25" s="154"/>
      <c r="Q25" s="154"/>
      <c r="R25" s="164"/>
      <c r="S25" s="419"/>
      <c r="T25" s="422"/>
      <c r="U25" s="410"/>
      <c r="V25" s="413"/>
    </row>
    <row r="26" spans="1:22" ht="17.25" customHeight="1">
      <c r="A26" s="416"/>
      <c r="B26" s="410"/>
      <c r="C26" s="162">
        <f>'5- Identificación de Riesgos'!D26</f>
        <v>0</v>
      </c>
      <c r="D26" s="163"/>
      <c r="E26" s="143"/>
      <c r="F26" s="154"/>
      <c r="G26" s="154"/>
      <c r="H26" s="154"/>
      <c r="I26" s="154"/>
      <c r="J26" s="164"/>
      <c r="K26" s="419"/>
      <c r="L26" s="154">
        <f>'5- Identificación de Riesgos'!I26</f>
        <v>0</v>
      </c>
      <c r="M26" s="165"/>
      <c r="N26" s="154"/>
      <c r="O26" s="154"/>
      <c r="P26" s="154"/>
      <c r="Q26" s="154"/>
      <c r="R26" s="164"/>
      <c r="S26" s="419"/>
      <c r="T26" s="422"/>
      <c r="U26" s="410"/>
      <c r="V26" s="413"/>
    </row>
    <row r="27" spans="1:22" ht="17.25" customHeight="1">
      <c r="A27" s="416"/>
      <c r="B27" s="410"/>
      <c r="C27" s="162">
        <f>'5- Identificación de Riesgos'!D27</f>
        <v>0</v>
      </c>
      <c r="D27" s="163"/>
      <c r="E27" s="143"/>
      <c r="F27" s="154"/>
      <c r="G27" s="154"/>
      <c r="H27" s="154"/>
      <c r="I27" s="154"/>
      <c r="J27" s="164"/>
      <c r="K27" s="419"/>
      <c r="L27" s="154">
        <f>'5- Identificación de Riesgos'!I27</f>
        <v>0</v>
      </c>
      <c r="M27" s="165"/>
      <c r="N27" s="154"/>
      <c r="O27" s="154"/>
      <c r="P27" s="154"/>
      <c r="Q27" s="154"/>
      <c r="R27" s="164"/>
      <c r="S27" s="419"/>
      <c r="T27" s="422"/>
      <c r="U27" s="410"/>
      <c r="V27" s="413"/>
    </row>
    <row r="28" spans="1:22" ht="17.25" customHeight="1">
      <c r="A28" s="416"/>
      <c r="B28" s="410"/>
      <c r="C28" s="162">
        <f>'5- Identificación de Riesgos'!D28</f>
        <v>0</v>
      </c>
      <c r="D28" s="163"/>
      <c r="E28" s="143"/>
      <c r="F28" s="154"/>
      <c r="G28" s="154"/>
      <c r="H28" s="154"/>
      <c r="I28" s="154"/>
      <c r="J28" s="164"/>
      <c r="K28" s="419"/>
      <c r="L28" s="154">
        <f>'5- Identificación de Riesgos'!I28</f>
        <v>0</v>
      </c>
      <c r="M28" s="165"/>
      <c r="N28" s="154"/>
      <c r="O28" s="154"/>
      <c r="P28" s="154"/>
      <c r="Q28" s="154"/>
      <c r="R28" s="164"/>
      <c r="S28" s="419"/>
      <c r="T28" s="422"/>
      <c r="U28" s="410"/>
      <c r="V28" s="413"/>
    </row>
    <row r="29" spans="1:22" ht="17.25" customHeight="1" thickBot="1">
      <c r="A29" s="417"/>
      <c r="B29" s="411"/>
      <c r="C29" s="162">
        <f>'5- Identificación de Riesgos'!D29</f>
        <v>0</v>
      </c>
      <c r="D29" s="167"/>
      <c r="E29" s="179"/>
      <c r="F29" s="169"/>
      <c r="G29" s="169"/>
      <c r="H29" s="169"/>
      <c r="I29" s="169"/>
      <c r="J29" s="170"/>
      <c r="K29" s="420"/>
      <c r="L29" s="169">
        <f>'5- Identificación de Riesgos'!I29</f>
        <v>0</v>
      </c>
      <c r="M29" s="171"/>
      <c r="N29" s="169"/>
      <c r="O29" s="169"/>
      <c r="P29" s="169"/>
      <c r="Q29" s="169"/>
      <c r="R29" s="170"/>
      <c r="S29" s="420"/>
      <c r="T29" s="423"/>
      <c r="U29" s="411"/>
      <c r="V29" s="414"/>
    </row>
    <row r="30" spans="1:22" ht="53.45" customHeight="1">
      <c r="A30" s="415">
        <f>'5- Identificación de Riesgos'!A30</f>
        <v>3</v>
      </c>
      <c r="B30" s="409" t="str">
        <f>'5- Identificación de Riesgos'!B30</f>
        <v>Incapacidad para cumplir con la normativa de seguridad de la información y ciberseguridad.</v>
      </c>
      <c r="C30" s="158" t="str">
        <f>'5- Identificación de Riesgos'!D30</f>
        <v>Falta de comprensión de las regulaciones y normativas vigentes dispuestas por el nivel central.</v>
      </c>
      <c r="D30" s="159"/>
      <c r="E30" s="160" t="s">
        <v>520</v>
      </c>
      <c r="F30" s="262" t="s">
        <v>465</v>
      </c>
      <c r="G30" s="262" t="s">
        <v>299</v>
      </c>
      <c r="H30" s="262" t="s">
        <v>299</v>
      </c>
      <c r="I30" s="262" t="s">
        <v>299</v>
      </c>
      <c r="J30" s="161">
        <f t="shared" ref="J30:J42" si="2">COUNTIF(F30:I30,"SI")/4</f>
        <v>0.75</v>
      </c>
      <c r="K30" s="418">
        <f>AVERAGE(J30:J39)</f>
        <v>0.66666666666666663</v>
      </c>
      <c r="L30" s="153" t="str">
        <f>'5- Identificación de Riesgos'!I30</f>
        <v>Afectación de reputacion,imagén,  credibilidad, satisfacción de usuarios y PI</v>
      </c>
      <c r="M30" s="178" t="s">
        <v>521</v>
      </c>
      <c r="N30" s="153" t="s">
        <v>465</v>
      </c>
      <c r="O30" s="153" t="s">
        <v>299</v>
      </c>
      <c r="P30" s="153" t="s">
        <v>299</v>
      </c>
      <c r="Q30" s="153" t="s">
        <v>299</v>
      </c>
      <c r="R30" s="161">
        <f t="shared" ref="R30:R42" si="3">SUM(COUNTIF(N30,"SI")*25%,COUNTIF(O30,"SI")*40%,COUNTIF(P30,"SI")*25%,COUNTIF(Q30,"SI")*10%)</f>
        <v>0.75</v>
      </c>
      <c r="S30" s="418">
        <f>AVERAGE(R30:R32)</f>
        <v>0.75</v>
      </c>
      <c r="T30" s="421" t="str">
        <f>CONCATENATE(INDEX('8- Politicas de admistración'!$B$6:$F$10,MATCH(ROUND(IF((RIGHT('5- Identificación de Riesgos'!H30,1)-'6- Valoración Controles'!K30)&lt;1,1,(RIGHT('5- Identificación de Riesgos'!H30,1)-'6- Valoración Controles'!K30)),0),'8- Politicas de admistración'!$F$6:$F$10,0),1)," - ",ROUND(IF((RIGHT('5- Identificación de Riesgos'!H30,1)-'6- Valoración Controles'!K30)&lt;1,1,(RIGHT('5- Identificación de Riesgos'!H30,1)-'6- Valoración Controles'!K30)),0))</f>
        <v>Muy Baja - 1</v>
      </c>
      <c r="U30" s="409" t="str">
        <f>CONCATENATE(INDEX('8- Politicas de admistración'!$B$17:$F$21,MATCH(ROUND(IF((RIGHT('5- Identificación de Riesgos'!M30,1)-'6- Valoración Controles'!S30)&lt;1,1,(RIGHT('5- Identificación de Riesgos'!M30,1)-'6- Valoración Controles'!S30)),0),'8- Politicas de admistración'!$F$17:$F$21,0),1)," - ",ROUND(IF((RIGHT('5- Identificación de Riesgos'!M30,1)-'6- Valoración Controles'!S30)&lt;1,1,(RIGHT('5- Identificación de Riesgos'!M30,1)-'6- Valoración Controles'!S30)),0))</f>
        <v>Leve - 1</v>
      </c>
      <c r="V30" s="412" t="str">
        <f>CONCATENATE(VLOOKUP((LEFT(T30,LEN(T30)-4)&amp;LEFT(U30,LEN(U30)-4)),'9- Matriz de Calor '!$D$17:$E$41,2,0)," - ",RIGHT(T30,1)*RIGHT(U30,1))</f>
        <v>Bajo - 1</v>
      </c>
    </row>
    <row r="31" spans="1:22" ht="53.25" customHeight="1">
      <c r="A31" s="416"/>
      <c r="B31" s="410"/>
      <c r="C31" s="162" t="str">
        <f>'5- Identificación de Riesgos'!D31</f>
        <v>Deficiencias en la implementación de controles de seguridad en la Dirección Seccional.</v>
      </c>
      <c r="D31" s="163"/>
      <c r="E31" s="143" t="s">
        <v>456</v>
      </c>
      <c r="F31" s="154" t="s">
        <v>465</v>
      </c>
      <c r="G31" s="154" t="s">
        <v>299</v>
      </c>
      <c r="H31" s="154" t="s">
        <v>299</v>
      </c>
      <c r="I31" s="154" t="s">
        <v>299</v>
      </c>
      <c r="J31" s="164">
        <f t="shared" si="2"/>
        <v>0.75</v>
      </c>
      <c r="K31" s="419"/>
      <c r="L31" s="154" t="str">
        <f>'5- Identificación de Riesgos'!I31</f>
        <v>Interrupción o afectación en la prestación del servicio judicial</v>
      </c>
      <c r="M31" s="165" t="s">
        <v>522</v>
      </c>
      <c r="N31" s="154" t="s">
        <v>465</v>
      </c>
      <c r="O31" s="154" t="s">
        <v>299</v>
      </c>
      <c r="P31" s="154" t="s">
        <v>299</v>
      </c>
      <c r="Q31" s="154" t="s">
        <v>299</v>
      </c>
      <c r="R31" s="164">
        <f t="shared" si="3"/>
        <v>0.75</v>
      </c>
      <c r="S31" s="419"/>
      <c r="T31" s="422"/>
      <c r="U31" s="410"/>
      <c r="V31" s="413"/>
    </row>
    <row r="32" spans="1:22" ht="47.25" customHeight="1">
      <c r="A32" s="416"/>
      <c r="B32" s="410"/>
      <c r="C32" s="162" t="str">
        <f>'5- Identificación de Riesgos'!D32</f>
        <v>Desactualización de políticas y procedimientos de seguridad.</v>
      </c>
      <c r="D32" s="163"/>
      <c r="E32" s="143" t="s">
        <v>461</v>
      </c>
      <c r="F32" s="263" t="s">
        <v>465</v>
      </c>
      <c r="G32" s="263" t="s">
        <v>465</v>
      </c>
      <c r="H32" s="263" t="s">
        <v>299</v>
      </c>
      <c r="I32" s="263" t="s">
        <v>299</v>
      </c>
      <c r="J32" s="164">
        <f t="shared" si="2"/>
        <v>0.5</v>
      </c>
      <c r="K32" s="419"/>
      <c r="L32" s="154" t="str">
        <f>'5- Identificación de Riesgos'!I32</f>
        <v>Afectación de reputacion,imagén,  credibilidad, satisfacción de usuarios y PI</v>
      </c>
      <c r="M32" s="165" t="s">
        <v>523</v>
      </c>
      <c r="N32" s="154" t="s">
        <v>465</v>
      </c>
      <c r="O32" s="154" t="s">
        <v>299</v>
      </c>
      <c r="P32" s="154" t="s">
        <v>299</v>
      </c>
      <c r="Q32" s="154" t="s">
        <v>299</v>
      </c>
      <c r="R32" s="164">
        <f t="shared" si="3"/>
        <v>0.75</v>
      </c>
      <c r="S32" s="419"/>
      <c r="T32" s="422"/>
      <c r="U32" s="410"/>
      <c r="V32" s="413"/>
    </row>
    <row r="33" spans="1:22" ht="35.25" customHeight="1">
      <c r="A33" s="416"/>
      <c r="B33" s="410"/>
      <c r="C33" s="162">
        <f>'5- Identificación de Riesgos'!D33</f>
        <v>0</v>
      </c>
      <c r="D33" s="163"/>
      <c r="E33" s="143"/>
      <c r="F33" s="154"/>
      <c r="G33" s="154"/>
      <c r="H33" s="154"/>
      <c r="I33" s="154"/>
      <c r="J33" s="164"/>
      <c r="K33" s="419"/>
      <c r="L33" s="154">
        <f>'5- Identificación de Riesgos'!I33</f>
        <v>0</v>
      </c>
      <c r="M33" s="165"/>
      <c r="N33" s="154"/>
      <c r="O33" s="154"/>
      <c r="P33" s="154"/>
      <c r="Q33" s="154"/>
      <c r="R33" s="164"/>
      <c r="S33" s="419"/>
      <c r="T33" s="422"/>
      <c r="U33" s="410"/>
      <c r="V33" s="413"/>
    </row>
    <row r="34" spans="1:22" ht="35.25" customHeight="1">
      <c r="A34" s="416"/>
      <c r="B34" s="410"/>
      <c r="C34" s="162">
        <f>'5- Identificación de Riesgos'!D34</f>
        <v>0</v>
      </c>
      <c r="D34" s="163"/>
      <c r="E34" s="163"/>
      <c r="F34" s="154"/>
      <c r="G34" s="154"/>
      <c r="H34" s="154"/>
      <c r="I34" s="154"/>
      <c r="J34" s="164"/>
      <c r="K34" s="419"/>
      <c r="L34" s="154">
        <f>'5- Identificación de Riesgos'!I34</f>
        <v>0</v>
      </c>
      <c r="M34" s="165"/>
      <c r="N34" s="154"/>
      <c r="O34" s="154"/>
      <c r="P34" s="154"/>
      <c r="Q34" s="154"/>
      <c r="R34" s="164"/>
      <c r="S34" s="419"/>
      <c r="T34" s="422"/>
      <c r="U34" s="410"/>
      <c r="V34" s="413"/>
    </row>
    <row r="35" spans="1:22" ht="17.25" customHeight="1">
      <c r="A35" s="416"/>
      <c r="B35" s="410"/>
      <c r="C35" s="162">
        <f>'5- Identificación de Riesgos'!D35</f>
        <v>0</v>
      </c>
      <c r="D35" s="163"/>
      <c r="E35" s="143"/>
      <c r="F35" s="154"/>
      <c r="G35" s="154"/>
      <c r="H35" s="154"/>
      <c r="I35" s="154"/>
      <c r="J35" s="164"/>
      <c r="K35" s="419"/>
      <c r="L35" s="154">
        <f>'5- Identificación de Riesgos'!I35</f>
        <v>0</v>
      </c>
      <c r="M35" s="165"/>
      <c r="N35" s="154"/>
      <c r="O35" s="154"/>
      <c r="P35" s="154"/>
      <c r="Q35" s="154"/>
      <c r="R35" s="164"/>
      <c r="S35" s="419"/>
      <c r="T35" s="422"/>
      <c r="U35" s="410"/>
      <c r="V35" s="413"/>
    </row>
    <row r="36" spans="1:22" ht="17.25" customHeight="1">
      <c r="A36" s="416"/>
      <c r="B36" s="410"/>
      <c r="C36" s="162">
        <f>'5- Identificación de Riesgos'!D36</f>
        <v>0</v>
      </c>
      <c r="D36" s="163"/>
      <c r="E36" s="143"/>
      <c r="F36" s="154"/>
      <c r="G36" s="154"/>
      <c r="H36" s="154"/>
      <c r="I36" s="154"/>
      <c r="J36" s="164"/>
      <c r="K36" s="419"/>
      <c r="L36" s="154">
        <f>'5- Identificación de Riesgos'!I36</f>
        <v>0</v>
      </c>
      <c r="M36" s="165"/>
      <c r="N36" s="154"/>
      <c r="O36" s="154"/>
      <c r="P36" s="154"/>
      <c r="Q36" s="154"/>
      <c r="R36" s="164"/>
      <c r="S36" s="419"/>
      <c r="T36" s="422"/>
      <c r="U36" s="410"/>
      <c r="V36" s="413"/>
    </row>
    <row r="37" spans="1:22" ht="17.25" customHeight="1">
      <c r="A37" s="416"/>
      <c r="B37" s="410"/>
      <c r="C37" s="162">
        <f>'5- Identificación de Riesgos'!D37</f>
        <v>0</v>
      </c>
      <c r="D37" s="163"/>
      <c r="E37" s="143"/>
      <c r="F37" s="154"/>
      <c r="G37" s="154"/>
      <c r="H37" s="154"/>
      <c r="I37" s="154"/>
      <c r="J37" s="164"/>
      <c r="K37" s="419"/>
      <c r="L37" s="154">
        <f>'5- Identificación de Riesgos'!I37</f>
        <v>0</v>
      </c>
      <c r="M37" s="165"/>
      <c r="N37" s="154"/>
      <c r="O37" s="154"/>
      <c r="P37" s="154"/>
      <c r="Q37" s="154"/>
      <c r="R37" s="164"/>
      <c r="S37" s="419"/>
      <c r="T37" s="422"/>
      <c r="U37" s="410"/>
      <c r="V37" s="413"/>
    </row>
    <row r="38" spans="1:22" ht="17.25" customHeight="1">
      <c r="A38" s="416"/>
      <c r="B38" s="410"/>
      <c r="C38" s="162">
        <f>'5- Identificación de Riesgos'!D38</f>
        <v>0</v>
      </c>
      <c r="D38" s="163"/>
      <c r="E38" s="143"/>
      <c r="F38" s="154"/>
      <c r="G38" s="154"/>
      <c r="H38" s="154"/>
      <c r="I38" s="154"/>
      <c r="J38" s="164"/>
      <c r="K38" s="419"/>
      <c r="L38" s="154">
        <f>'5- Identificación de Riesgos'!I38</f>
        <v>0</v>
      </c>
      <c r="M38" s="165"/>
      <c r="N38" s="154"/>
      <c r="O38" s="154"/>
      <c r="P38" s="154"/>
      <c r="Q38" s="154"/>
      <c r="R38" s="164"/>
      <c r="S38" s="419"/>
      <c r="T38" s="422"/>
      <c r="U38" s="410"/>
      <c r="V38" s="413"/>
    </row>
    <row r="39" spans="1:22" ht="17.25" customHeight="1" thickBot="1">
      <c r="A39" s="417"/>
      <c r="B39" s="411"/>
      <c r="C39" s="166">
        <f>'5- Identificación de Riesgos'!D39</f>
        <v>0</v>
      </c>
      <c r="D39" s="167"/>
      <c r="E39" s="179"/>
      <c r="F39" s="169"/>
      <c r="G39" s="169"/>
      <c r="H39" s="169"/>
      <c r="I39" s="169"/>
      <c r="J39" s="170"/>
      <c r="K39" s="420"/>
      <c r="L39" s="169">
        <f>'5- Identificación de Riesgos'!I39</f>
        <v>0</v>
      </c>
      <c r="M39" s="171"/>
      <c r="N39" s="169"/>
      <c r="O39" s="169"/>
      <c r="P39" s="169"/>
      <c r="Q39" s="169"/>
      <c r="R39" s="170"/>
      <c r="S39" s="420"/>
      <c r="T39" s="423"/>
      <c r="U39" s="411"/>
      <c r="V39" s="414"/>
    </row>
    <row r="40" spans="1:22" ht="47.25" customHeight="1">
      <c r="A40" s="415">
        <f>'5- Identificación de Riesgos'!A40</f>
        <v>4</v>
      </c>
      <c r="B40" s="409" t="str">
        <f>'5- Identificación de Riesgos'!B40</f>
        <v>Resistencia al cambio en la adopción de nuevas tecnologías</v>
      </c>
      <c r="C40" s="158" t="str">
        <f>'5- Identificación de Riesgos'!D40</f>
        <v>Miedo a lo desconocido entre el personal.</v>
      </c>
      <c r="D40" s="159"/>
      <c r="E40" s="160" t="s">
        <v>457</v>
      </c>
      <c r="F40" s="262" t="s">
        <v>465</v>
      </c>
      <c r="G40" s="262" t="s">
        <v>299</v>
      </c>
      <c r="H40" s="262" t="s">
        <v>299</v>
      </c>
      <c r="I40" s="262" t="s">
        <v>299</v>
      </c>
      <c r="J40" s="161">
        <f t="shared" si="2"/>
        <v>0.75</v>
      </c>
      <c r="K40" s="418">
        <f>AVERAGE(J40:J49)</f>
        <v>0.75</v>
      </c>
      <c r="L40" s="153" t="str">
        <f>'5- Identificación de Riesgos'!I40</f>
        <v>Interrupción o afectación en la prestación del servicio judicial</v>
      </c>
      <c r="M40" s="178" t="s">
        <v>524</v>
      </c>
      <c r="N40" s="153" t="s">
        <v>465</v>
      </c>
      <c r="O40" s="153" t="s">
        <v>299</v>
      </c>
      <c r="P40" s="153" t="s">
        <v>299</v>
      </c>
      <c r="Q40" s="153" t="s">
        <v>299</v>
      </c>
      <c r="R40" s="161">
        <f t="shared" si="3"/>
        <v>0.75</v>
      </c>
      <c r="S40" s="418">
        <f>AVERAGE(R40:R42)</f>
        <v>0.75</v>
      </c>
      <c r="T40" s="421" t="str">
        <f>CONCATENATE(INDEX('8- Politicas de admistración'!$B$6:$F$10,MATCH(ROUND(IF((RIGHT('5- Identificación de Riesgos'!H40,1)-'6- Valoración Controles'!K40)&lt;1,1,(RIGHT('5- Identificación de Riesgos'!H40,1)-'6- Valoración Controles'!K40)),0),'8- Politicas de admistración'!$F$6:$F$10,0),1)," - ",ROUND(IF((RIGHT('5- Identificación de Riesgos'!H40,1)-'6- Valoración Controles'!K40)&lt;1,1,(RIGHT('5- Identificación de Riesgos'!H40,1)-'6- Valoración Controles'!K40)),0))</f>
        <v>Muy Baja - 1</v>
      </c>
      <c r="U40" s="409" t="str">
        <f>CONCATENATE(INDEX('8- Politicas de admistración'!$B$17:$F$21,MATCH(ROUND(IF((RIGHT('5- Identificación de Riesgos'!M40,1)-'6- Valoración Controles'!S40)&lt;1,1,(RIGHT('5- Identificación de Riesgos'!M40,1)-'6- Valoración Controles'!S40)),0),'8- Politicas de admistración'!$F$17:$F$21,0),1)," - ",ROUND(IF((RIGHT('5- Identificación de Riesgos'!M40,1)-'6- Valoración Controles'!S40)&lt;1,1,(RIGHT('5- Identificación de Riesgos'!M40,1)-'6- Valoración Controles'!S40)),0))</f>
        <v>Leve - 1</v>
      </c>
      <c r="V40" s="412" t="str">
        <f>CONCATENATE(VLOOKUP((LEFT(T40,LEN(T40)-4)&amp;LEFT(U40,LEN(U40)-4)),'9- Matriz de Calor '!$D$17:$E$41,2,0)," - ",RIGHT(T40,1)*RIGHT(U40,1))</f>
        <v>Bajo - 1</v>
      </c>
    </row>
    <row r="41" spans="1:22" ht="48.95" customHeight="1">
      <c r="A41" s="416"/>
      <c r="B41" s="410"/>
      <c r="C41" s="162" t="str">
        <f>'5- Identificación de Riesgos'!D41</f>
        <v>Falta de capacitación adecuada para el uso de nuevas tecnologías</v>
      </c>
      <c r="D41" s="163"/>
      <c r="E41" s="143" t="s">
        <v>525</v>
      </c>
      <c r="F41" s="154" t="s">
        <v>465</v>
      </c>
      <c r="G41" s="154" t="s">
        <v>299</v>
      </c>
      <c r="H41" s="154" t="s">
        <v>299</v>
      </c>
      <c r="I41" s="154" t="s">
        <v>299</v>
      </c>
      <c r="J41" s="164">
        <f t="shared" si="2"/>
        <v>0.75</v>
      </c>
      <c r="K41" s="419"/>
      <c r="L41" s="154" t="str">
        <f>'5- Identificación de Riesgos'!I41</f>
        <v>Incumplimiento de las metas establecidas</v>
      </c>
      <c r="M41" s="165" t="s">
        <v>462</v>
      </c>
      <c r="N41" s="154" t="s">
        <v>465</v>
      </c>
      <c r="O41" s="154" t="s">
        <v>299</v>
      </c>
      <c r="P41" s="154" t="s">
        <v>299</v>
      </c>
      <c r="Q41" s="154" t="s">
        <v>299</v>
      </c>
      <c r="R41" s="164">
        <f t="shared" si="3"/>
        <v>0.75</v>
      </c>
      <c r="S41" s="419"/>
      <c r="T41" s="422"/>
      <c r="U41" s="410"/>
      <c r="V41" s="413"/>
    </row>
    <row r="42" spans="1:22" ht="54.75" customHeight="1">
      <c r="A42" s="416"/>
      <c r="B42" s="410"/>
      <c r="C42" s="162" t="str">
        <f>'5- Identificación de Riesgos'!D42</f>
        <v>Cultura organizacional arraigada en métodos tradicionales.</v>
      </c>
      <c r="D42" s="163"/>
      <c r="E42" s="143" t="s">
        <v>526</v>
      </c>
      <c r="F42" s="154" t="s">
        <v>465</v>
      </c>
      <c r="G42" s="154" t="s">
        <v>299</v>
      </c>
      <c r="H42" s="154" t="s">
        <v>299</v>
      </c>
      <c r="I42" s="154" t="s">
        <v>299</v>
      </c>
      <c r="J42" s="164">
        <f t="shared" si="2"/>
        <v>0.75</v>
      </c>
      <c r="K42" s="419"/>
      <c r="L42" s="154" t="str">
        <f>'5- Identificación de Riesgos'!I42</f>
        <v>Interrupción o afectación en la prestación del servicio administrativo</v>
      </c>
      <c r="M42" s="165" t="s">
        <v>527</v>
      </c>
      <c r="N42" s="154" t="s">
        <v>465</v>
      </c>
      <c r="O42" s="154" t="s">
        <v>299</v>
      </c>
      <c r="P42" s="154" t="s">
        <v>299</v>
      </c>
      <c r="Q42" s="154" t="s">
        <v>299</v>
      </c>
      <c r="R42" s="164">
        <f t="shared" si="3"/>
        <v>0.75</v>
      </c>
      <c r="S42" s="419"/>
      <c r="T42" s="422"/>
      <c r="U42" s="410"/>
      <c r="V42" s="413"/>
    </row>
    <row r="43" spans="1:22" ht="32.25" customHeight="1">
      <c r="A43" s="416"/>
      <c r="B43" s="410"/>
      <c r="C43" s="162">
        <f>'5- Identificación de Riesgos'!D43</f>
        <v>0</v>
      </c>
      <c r="D43" s="163"/>
      <c r="E43" s="143"/>
      <c r="F43" s="154"/>
      <c r="G43" s="154"/>
      <c r="H43" s="154"/>
      <c r="I43" s="154"/>
      <c r="J43" s="164"/>
      <c r="K43" s="419"/>
      <c r="L43" s="154">
        <f>'5- Identificación de Riesgos'!I43</f>
        <v>0</v>
      </c>
      <c r="M43" s="165"/>
      <c r="N43" s="154"/>
      <c r="O43" s="154"/>
      <c r="P43" s="154"/>
      <c r="Q43" s="154"/>
      <c r="R43" s="164"/>
      <c r="S43" s="419"/>
      <c r="T43" s="422"/>
      <c r="U43" s="410"/>
      <c r="V43" s="413"/>
    </row>
    <row r="44" spans="1:22" ht="17.25" customHeight="1">
      <c r="A44" s="416"/>
      <c r="B44" s="410"/>
      <c r="C44" s="162">
        <f>'5- Identificación de Riesgos'!D44</f>
        <v>0</v>
      </c>
      <c r="D44" s="163"/>
      <c r="E44" s="163"/>
      <c r="F44" s="154"/>
      <c r="G44" s="154"/>
      <c r="H44" s="154"/>
      <c r="I44" s="154"/>
      <c r="J44" s="164"/>
      <c r="K44" s="419"/>
      <c r="L44" s="154">
        <f>'5- Identificación de Riesgos'!I44</f>
        <v>0</v>
      </c>
      <c r="M44" s="165"/>
      <c r="N44" s="154"/>
      <c r="O44" s="154"/>
      <c r="P44" s="154"/>
      <c r="Q44" s="154"/>
      <c r="R44" s="164"/>
      <c r="S44" s="419"/>
      <c r="T44" s="422"/>
      <c r="U44" s="410"/>
      <c r="V44" s="413"/>
    </row>
    <row r="45" spans="1:22" ht="17.25" customHeight="1">
      <c r="A45" s="416"/>
      <c r="B45" s="410"/>
      <c r="C45" s="162">
        <f>'5- Identificación de Riesgos'!D45</f>
        <v>0</v>
      </c>
      <c r="D45" s="163"/>
      <c r="E45" s="143"/>
      <c r="F45" s="154"/>
      <c r="G45" s="154"/>
      <c r="H45" s="154"/>
      <c r="I45" s="154"/>
      <c r="J45" s="164"/>
      <c r="K45" s="419"/>
      <c r="L45" s="154">
        <f>'5- Identificación de Riesgos'!I45</f>
        <v>0</v>
      </c>
      <c r="M45" s="165"/>
      <c r="N45" s="154"/>
      <c r="O45" s="154"/>
      <c r="P45" s="154"/>
      <c r="Q45" s="154"/>
      <c r="R45" s="164"/>
      <c r="S45" s="419"/>
      <c r="T45" s="422"/>
      <c r="U45" s="410"/>
      <c r="V45" s="413"/>
    </row>
    <row r="46" spans="1:22" ht="17.25" customHeight="1">
      <c r="A46" s="416"/>
      <c r="B46" s="410"/>
      <c r="C46" s="162">
        <f>'5- Identificación de Riesgos'!D46</f>
        <v>0</v>
      </c>
      <c r="D46" s="163"/>
      <c r="E46" s="143"/>
      <c r="F46" s="154"/>
      <c r="G46" s="154"/>
      <c r="H46" s="154"/>
      <c r="I46" s="154"/>
      <c r="J46" s="164"/>
      <c r="K46" s="419"/>
      <c r="L46" s="154">
        <f>'5- Identificación de Riesgos'!I46</f>
        <v>0</v>
      </c>
      <c r="M46" s="165"/>
      <c r="N46" s="154"/>
      <c r="O46" s="154"/>
      <c r="P46" s="154"/>
      <c r="Q46" s="154"/>
      <c r="R46" s="164"/>
      <c r="S46" s="419"/>
      <c r="T46" s="422"/>
      <c r="U46" s="410"/>
      <c r="V46" s="413"/>
    </row>
    <row r="47" spans="1:22" ht="17.25" customHeight="1">
      <c r="A47" s="416"/>
      <c r="B47" s="410"/>
      <c r="C47" s="162">
        <f>'5- Identificación de Riesgos'!D47</f>
        <v>0</v>
      </c>
      <c r="D47" s="163"/>
      <c r="E47" s="143"/>
      <c r="F47" s="154"/>
      <c r="G47" s="154"/>
      <c r="H47" s="154"/>
      <c r="I47" s="154"/>
      <c r="J47" s="164"/>
      <c r="K47" s="419"/>
      <c r="L47" s="154">
        <f>'5- Identificación de Riesgos'!I47</f>
        <v>0</v>
      </c>
      <c r="M47" s="165"/>
      <c r="N47" s="154"/>
      <c r="O47" s="154"/>
      <c r="P47" s="154"/>
      <c r="Q47" s="154"/>
      <c r="R47" s="164"/>
      <c r="S47" s="419"/>
      <c r="T47" s="422"/>
      <c r="U47" s="410"/>
      <c r="V47" s="413"/>
    </row>
    <row r="48" spans="1:22" ht="17.25" customHeight="1">
      <c r="A48" s="416"/>
      <c r="B48" s="410"/>
      <c r="C48" s="162">
        <f>'5- Identificación de Riesgos'!D48</f>
        <v>0</v>
      </c>
      <c r="D48" s="163"/>
      <c r="E48" s="143"/>
      <c r="F48" s="154"/>
      <c r="G48" s="154"/>
      <c r="H48" s="154"/>
      <c r="I48" s="154"/>
      <c r="J48" s="164"/>
      <c r="K48" s="419"/>
      <c r="L48" s="154">
        <f>'5- Identificación de Riesgos'!I48</f>
        <v>0</v>
      </c>
      <c r="M48" s="165"/>
      <c r="N48" s="154"/>
      <c r="O48" s="154"/>
      <c r="P48" s="154"/>
      <c r="Q48" s="154"/>
      <c r="R48" s="164"/>
      <c r="S48" s="419"/>
      <c r="T48" s="422"/>
      <c r="U48" s="410"/>
      <c r="V48" s="413"/>
    </row>
    <row r="49" spans="1:22" ht="17.25" customHeight="1" thickBot="1">
      <c r="A49" s="417"/>
      <c r="B49" s="411"/>
      <c r="C49" s="166">
        <f>'5- Identificación de Riesgos'!D49</f>
        <v>0</v>
      </c>
      <c r="D49" s="167"/>
      <c r="E49" s="179"/>
      <c r="F49" s="169"/>
      <c r="G49" s="169"/>
      <c r="H49" s="169"/>
      <c r="I49" s="169"/>
      <c r="J49" s="170"/>
      <c r="K49" s="420"/>
      <c r="L49" s="169">
        <f>'5- Identificación de Riesgos'!I49</f>
        <v>0</v>
      </c>
      <c r="M49" s="171"/>
      <c r="N49" s="169"/>
      <c r="O49" s="169"/>
      <c r="P49" s="169"/>
      <c r="Q49" s="169"/>
      <c r="R49" s="170"/>
      <c r="S49" s="420"/>
      <c r="T49" s="423"/>
      <c r="U49" s="411"/>
      <c r="V49" s="414"/>
    </row>
    <row r="50" spans="1:22" ht="30">
      <c r="A50" s="415">
        <f>'5- Identificación de Riesgos'!A50</f>
        <v>5</v>
      </c>
      <c r="B50" s="409" t="str">
        <f>'5- Identificación de Riesgos'!B50</f>
        <v>Pérdida de sensibilidad ambiental y cumplimiento normativo en gestión ambiental</v>
      </c>
      <c r="C50" s="158" t="str">
        <f>'5- Identificación de Riesgos'!D50</f>
        <v>Falta de conciencia ambiental entre el personal al momento de desechar los insumos y/o equipos utilizados.</v>
      </c>
      <c r="E50" s="160" t="s">
        <v>529</v>
      </c>
      <c r="F50" s="262" t="s">
        <v>465</v>
      </c>
      <c r="G50" s="262" t="s">
        <v>299</v>
      </c>
      <c r="H50" s="262" t="s">
        <v>299</v>
      </c>
      <c r="I50" s="262" t="s">
        <v>299</v>
      </c>
      <c r="J50" s="161">
        <f t="shared" ref="J50:J52" si="4">COUNTIF(F50:I50,"SI")/4</f>
        <v>0.75</v>
      </c>
      <c r="K50" s="418">
        <f>AVERAGE(J50:J59)</f>
        <v>0.75</v>
      </c>
      <c r="L50" s="153" t="str">
        <f>'5- Identificación de Riesgos'!I50</f>
        <v>Afectación Ambiental</v>
      </c>
      <c r="M50" s="178" t="s">
        <v>532</v>
      </c>
      <c r="N50" s="153" t="s">
        <v>465</v>
      </c>
      <c r="O50" s="153" t="s">
        <v>299</v>
      </c>
      <c r="P50" s="153" t="s">
        <v>299</v>
      </c>
      <c r="Q50" s="153" t="s">
        <v>299</v>
      </c>
      <c r="R50" s="161">
        <f t="shared" ref="R50:R52" si="5">SUM(COUNTIF(N50,"SI")*25%,COUNTIF(O50,"SI")*40%,COUNTIF(P50,"SI")*25%,COUNTIF(Q50,"SI")*10%)</f>
        <v>0.75</v>
      </c>
      <c r="S50" s="418">
        <f>AVERAGE(R50:R53)</f>
        <v>0.75</v>
      </c>
      <c r="T50" s="421" t="str">
        <f>CONCATENATE(INDEX('8- Politicas de admistración'!$B$6:$F$10,MATCH(ROUND(IF((RIGHT('5- Identificación de Riesgos'!H50,1)-'6- Valoración Controles'!K50)&lt;1,1,(RIGHT('5- Identificación de Riesgos'!H50,1)-'6- Valoración Controles'!K50)),0),'8- Politicas de admistración'!$F$6:$F$10,0),1)," - ",ROUND(IF((RIGHT('5- Identificación de Riesgos'!H50,1)-'6- Valoración Controles'!K50)&lt;1,1,(RIGHT('5- Identificación de Riesgos'!H50,1)-'6- Valoración Controles'!K50)),0))</f>
        <v>Baja - 2</v>
      </c>
      <c r="U50" s="409" t="str">
        <f>CONCATENATE(INDEX('8- Politicas de admistración'!$B$17:$F$21,MATCH(ROUND(IF((RIGHT('5- Identificación de Riesgos'!M50,1)-'6- Valoración Controles'!S50)&lt;1,1,(RIGHT('5- Identificación de Riesgos'!M50,1)-'6- Valoración Controles'!S50)),0),'8- Politicas de admistración'!$F$17:$F$21,0),1)," - ",ROUND(IF((RIGHT('5- Identificación de Riesgos'!M50,1)-'6- Valoración Controles'!S50)&lt;1,1,(RIGHT('5- Identificación de Riesgos'!M50,1)-'6- Valoración Controles'!S50)),0))</f>
        <v>Leve - 1</v>
      </c>
      <c r="V50" s="412" t="str">
        <f>CONCATENATE(VLOOKUP((LEFT(T50,LEN(T50)-4)&amp;LEFT(U50,LEN(U50)-4)),'9- Matriz de Calor '!$D$17:$E$41,2,0)," - ",RIGHT(T50,1)*RIGHT(U50,1))</f>
        <v>Bajo - 2</v>
      </c>
    </row>
    <row r="51" spans="1:22" ht="45" customHeight="1">
      <c r="A51" s="416"/>
      <c r="B51" s="410"/>
      <c r="C51" s="162" t="str">
        <f>'5- Identificación de Riesgos'!D51</f>
        <v>Deficiencias en la capacitación y sensibilización ambiental</v>
      </c>
      <c r="E51" s="143" t="s">
        <v>530</v>
      </c>
      <c r="F51" s="154" t="s">
        <v>465</v>
      </c>
      <c r="G51" s="154" t="s">
        <v>299</v>
      </c>
      <c r="H51" s="154" t="s">
        <v>299</v>
      </c>
      <c r="I51" s="154" t="s">
        <v>299</v>
      </c>
      <c r="J51" s="164">
        <f t="shared" si="4"/>
        <v>0.75</v>
      </c>
      <c r="K51" s="419"/>
      <c r="L51" s="154" t="str">
        <f>'5- Identificación de Riesgos'!I51</f>
        <v>Incumplimiento de las metas establecidas</v>
      </c>
      <c r="M51" s="165" t="s">
        <v>533</v>
      </c>
      <c r="N51" s="154" t="s">
        <v>465</v>
      </c>
      <c r="O51" s="154" t="s">
        <v>299</v>
      </c>
      <c r="P51" s="154" t="s">
        <v>299</v>
      </c>
      <c r="Q51" s="154" t="s">
        <v>299</v>
      </c>
      <c r="R51" s="164">
        <f t="shared" si="5"/>
        <v>0.75</v>
      </c>
      <c r="S51" s="419"/>
      <c r="T51" s="422"/>
      <c r="U51" s="410"/>
      <c r="V51" s="413"/>
    </row>
    <row r="52" spans="1:22" ht="49.5" customHeight="1">
      <c r="A52" s="416"/>
      <c r="B52" s="410"/>
      <c r="C52" s="162" t="str">
        <f>'5- Identificación de Riesgos'!D52</f>
        <v>Falta de seguimiento y supervisión de prácticas ambientales</v>
      </c>
      <c r="E52" s="143" t="s">
        <v>531</v>
      </c>
      <c r="F52" s="154" t="s">
        <v>465</v>
      </c>
      <c r="G52" s="154" t="s">
        <v>299</v>
      </c>
      <c r="H52" s="154" t="s">
        <v>299</v>
      </c>
      <c r="I52" s="154" t="s">
        <v>299</v>
      </c>
      <c r="J52" s="164">
        <f t="shared" si="4"/>
        <v>0.75</v>
      </c>
      <c r="K52" s="419"/>
      <c r="L52" s="154" t="str">
        <f>'5- Identificación de Riesgos'!I52</f>
        <v>Afectación de reputacion,imagén,  credibilidad, satisfacción de usuarios y PI</v>
      </c>
      <c r="M52" s="165" t="s">
        <v>513</v>
      </c>
      <c r="N52" s="154" t="s">
        <v>465</v>
      </c>
      <c r="O52" s="154" t="s">
        <v>299</v>
      </c>
      <c r="P52" s="154" t="s">
        <v>299</v>
      </c>
      <c r="Q52" s="154" t="s">
        <v>299</v>
      </c>
      <c r="R52" s="164">
        <f t="shared" si="5"/>
        <v>0.75</v>
      </c>
      <c r="S52" s="419"/>
      <c r="T52" s="422"/>
      <c r="U52" s="410"/>
      <c r="V52" s="413"/>
    </row>
    <row r="53" spans="1:22">
      <c r="A53" s="416"/>
      <c r="B53" s="410"/>
      <c r="C53" s="162">
        <f>'5- Identificación de Riesgos'!D53</f>
        <v>0</v>
      </c>
      <c r="E53" s="143"/>
      <c r="F53" s="154"/>
      <c r="G53" s="154"/>
      <c r="H53" s="154"/>
      <c r="I53" s="154"/>
      <c r="J53" s="164"/>
      <c r="K53" s="419"/>
      <c r="L53" s="154">
        <f>'5- Identificación de Riesgos'!I53</f>
        <v>0</v>
      </c>
      <c r="M53" s="165"/>
      <c r="N53" s="154"/>
      <c r="O53" s="154"/>
      <c r="P53" s="154"/>
      <c r="Q53" s="154"/>
      <c r="R53" s="164"/>
      <c r="S53" s="419"/>
      <c r="T53" s="422"/>
      <c r="U53" s="410"/>
      <c r="V53" s="413"/>
    </row>
    <row r="54" spans="1:22">
      <c r="A54" s="416"/>
      <c r="B54" s="410"/>
      <c r="C54" s="162">
        <f>'5- Identificación de Riesgos'!D54</f>
        <v>0</v>
      </c>
      <c r="E54" s="163"/>
      <c r="F54" s="154"/>
      <c r="G54" s="154"/>
      <c r="H54" s="154"/>
      <c r="I54" s="154"/>
      <c r="J54" s="164"/>
      <c r="K54" s="419"/>
      <c r="L54" s="154">
        <f>'5- Identificación de Riesgos'!I54</f>
        <v>0</v>
      </c>
      <c r="M54" s="165"/>
      <c r="N54" s="154"/>
      <c r="O54" s="154"/>
      <c r="P54" s="154"/>
      <c r="Q54" s="154"/>
      <c r="R54" s="164"/>
      <c r="S54" s="419"/>
      <c r="T54" s="422"/>
      <c r="U54" s="410"/>
      <c r="V54" s="413"/>
    </row>
    <row r="55" spans="1:22">
      <c r="A55" s="416"/>
      <c r="B55" s="410"/>
      <c r="C55" s="162">
        <f>'5- Identificación de Riesgos'!D55</f>
        <v>0</v>
      </c>
      <c r="E55" s="143"/>
      <c r="F55" s="154"/>
      <c r="G55" s="154"/>
      <c r="H55" s="154"/>
      <c r="I55" s="154"/>
      <c r="J55" s="164"/>
      <c r="K55" s="419"/>
      <c r="L55" s="154">
        <f>'5- Identificación de Riesgos'!I55</f>
        <v>0</v>
      </c>
      <c r="M55" s="165"/>
      <c r="N55" s="154"/>
      <c r="O55" s="154"/>
      <c r="P55" s="154"/>
      <c r="Q55" s="154"/>
      <c r="R55" s="164"/>
      <c r="S55" s="419"/>
      <c r="T55" s="422"/>
      <c r="U55" s="410"/>
      <c r="V55" s="413"/>
    </row>
    <row r="56" spans="1:22">
      <c r="A56" s="416"/>
      <c r="B56" s="410"/>
      <c r="C56" s="162">
        <f>'5- Identificación de Riesgos'!D56</f>
        <v>0</v>
      </c>
      <c r="E56" s="143"/>
      <c r="F56" s="154"/>
      <c r="G56" s="154"/>
      <c r="H56" s="154"/>
      <c r="I56" s="154"/>
      <c r="J56" s="164"/>
      <c r="K56" s="419"/>
      <c r="L56" s="154">
        <f>'5- Identificación de Riesgos'!I56</f>
        <v>0</v>
      </c>
      <c r="M56" s="165"/>
      <c r="N56" s="154"/>
      <c r="O56" s="154"/>
      <c r="P56" s="154"/>
      <c r="Q56" s="154"/>
      <c r="R56" s="164"/>
      <c r="S56" s="419"/>
      <c r="T56" s="422"/>
      <c r="U56" s="410"/>
      <c r="V56" s="413"/>
    </row>
    <row r="57" spans="1:22">
      <c r="A57" s="416"/>
      <c r="B57" s="410"/>
      <c r="C57" s="162">
        <f>'5- Identificación de Riesgos'!D57</f>
        <v>0</v>
      </c>
      <c r="E57" s="143"/>
      <c r="F57" s="154"/>
      <c r="G57" s="154"/>
      <c r="H57" s="154"/>
      <c r="I57" s="154"/>
      <c r="J57" s="164"/>
      <c r="K57" s="419"/>
      <c r="L57" s="154">
        <f>'5- Identificación de Riesgos'!I57</f>
        <v>0</v>
      </c>
      <c r="M57" s="165"/>
      <c r="N57" s="154"/>
      <c r="O57" s="154"/>
      <c r="P57" s="154"/>
      <c r="Q57" s="154"/>
      <c r="R57" s="164"/>
      <c r="S57" s="419"/>
      <c r="T57" s="422"/>
      <c r="U57" s="410"/>
      <c r="V57" s="413"/>
    </row>
    <row r="58" spans="1:22">
      <c r="A58" s="416"/>
      <c r="B58" s="410"/>
      <c r="C58" s="162">
        <f>'5- Identificación de Riesgos'!D58</f>
        <v>0</v>
      </c>
      <c r="E58" s="143"/>
      <c r="F58" s="154"/>
      <c r="G58" s="154"/>
      <c r="H58" s="154"/>
      <c r="I58" s="154"/>
      <c r="J58" s="164"/>
      <c r="K58" s="419"/>
      <c r="L58" s="154">
        <f>'5- Identificación de Riesgos'!I58</f>
        <v>0</v>
      </c>
      <c r="M58" s="165"/>
      <c r="N58" s="154"/>
      <c r="O58" s="154"/>
      <c r="P58" s="154"/>
      <c r="Q58" s="154"/>
      <c r="R58" s="164"/>
      <c r="S58" s="419"/>
      <c r="T58" s="422"/>
      <c r="U58" s="410"/>
      <c r="V58" s="413"/>
    </row>
    <row r="59" spans="1:22" ht="15.75" thickBot="1">
      <c r="A59" s="417"/>
      <c r="B59" s="411"/>
      <c r="C59" s="166">
        <f>'5- Identificación de Riesgos'!D59</f>
        <v>0</v>
      </c>
      <c r="E59" s="179"/>
      <c r="F59" s="169"/>
      <c r="G59" s="169"/>
      <c r="H59" s="169"/>
      <c r="I59" s="169"/>
      <c r="J59" s="170"/>
      <c r="K59" s="420"/>
      <c r="L59" s="169">
        <f>'5- Identificación de Riesgos'!I59</f>
        <v>0</v>
      </c>
      <c r="M59" s="171"/>
      <c r="N59" s="169"/>
      <c r="O59" s="169"/>
      <c r="P59" s="169"/>
      <c r="Q59" s="169"/>
      <c r="R59" s="170"/>
      <c r="S59" s="420"/>
      <c r="T59" s="423"/>
      <c r="U59" s="411"/>
      <c r="V59" s="414"/>
    </row>
    <row r="60" spans="1:22" ht="45">
      <c r="A60" s="415">
        <f>'5- Identificación de Riesgos'!A60</f>
        <v>6</v>
      </c>
      <c r="B60" s="409" t="str">
        <f>'5- Identificación de Riesgos'!B60</f>
        <v>Riesgo de Corrupción o fraude</v>
      </c>
      <c r="C60" s="158" t="str">
        <f>'5- Identificación de Riesgos'!D60</f>
        <v>Falta de transparencia: Cuando no hay claridad en los procesos y decisiones dentro de la entidad, es más fácil que se cometan actos corruptos sin ser detectados.</v>
      </c>
      <c r="E60" s="160" t="s">
        <v>534</v>
      </c>
      <c r="F60" s="262" t="s">
        <v>465</v>
      </c>
      <c r="G60" s="262" t="s">
        <v>299</v>
      </c>
      <c r="H60" s="262" t="s">
        <v>299</v>
      </c>
      <c r="I60" s="262" t="s">
        <v>299</v>
      </c>
      <c r="J60" s="161">
        <f t="shared" ref="J60:J62" si="6">COUNTIF(F60:I60,"SI")/4</f>
        <v>0.75</v>
      </c>
      <c r="K60" s="418">
        <f>AVERAGE(J60:J69)</f>
        <v>0.75</v>
      </c>
      <c r="L60" s="153" t="str">
        <f>'5- Identificación de Riesgos'!I60</f>
        <v>Afectación Económica</v>
      </c>
      <c r="M60" s="178" t="s">
        <v>535</v>
      </c>
      <c r="N60" s="153" t="s">
        <v>465</v>
      </c>
      <c r="O60" s="153" t="s">
        <v>299</v>
      </c>
      <c r="P60" s="153" t="s">
        <v>299</v>
      </c>
      <c r="Q60" s="153" t="s">
        <v>299</v>
      </c>
      <c r="R60" s="161">
        <f t="shared" ref="R60:R62" si="7">SUM(COUNTIF(N60,"SI")*25%,COUNTIF(O60,"SI")*40%,COUNTIF(P60,"SI")*25%,COUNTIF(Q60,"SI")*10%)</f>
        <v>0.75</v>
      </c>
      <c r="S60" s="418">
        <f>AVERAGE(R60:R63)</f>
        <v>0.75</v>
      </c>
      <c r="T60" s="421" t="str">
        <f>CONCATENATE(INDEX('8- Politicas de admistración'!$B$6:$F$10,MATCH(ROUND(IF((RIGHT('5- Identificación de Riesgos'!H60,1)-'6- Valoración Controles'!K60)&lt;1,1,(RIGHT('5- Identificación de Riesgos'!H60,1)-'6- Valoración Controles'!K60)),0),'8- Politicas de admistración'!$F$6:$F$10,0),1)," - ",ROUND(IF((RIGHT('5- Identificación de Riesgos'!H60,1)-'6- Valoración Controles'!K60)&lt;1,1,(RIGHT('5- Identificación de Riesgos'!H60,1)-'6- Valoración Controles'!K60)),0))</f>
        <v>Muy Baja - 1</v>
      </c>
      <c r="U60" s="409" t="str">
        <f>CONCATENATE(INDEX('8- Politicas de admistración'!$B$17:$F$21,MATCH(ROUND(IF((RIGHT('5- Identificación de Riesgos'!M60,1)-'6- Valoración Controles'!S60)&lt;1,1,(RIGHT('5- Identificación de Riesgos'!M60,1)-'6- Valoración Controles'!S60)),0),'8- Politicas de admistración'!$F$17:$F$21,0),1)," - ",ROUND(IF((RIGHT('5- Identificación de Riesgos'!M60,1)-'6- Valoración Controles'!S60)&lt;1,1,(RIGHT('5- Identificación de Riesgos'!M60,1)-'6- Valoración Controles'!S60)),0))</f>
        <v>Leve - 1</v>
      </c>
      <c r="V60" s="412" t="str">
        <f>CONCATENATE(VLOOKUP((LEFT(T60,LEN(T60)-4)&amp;LEFT(U60,LEN(U60)-4)),'9- Matriz de Calor '!$D$17:$E$41,2,0)," - ",RIGHT(T60,1)*RIGHT(U60,1))</f>
        <v>Bajo - 1</v>
      </c>
    </row>
    <row r="61" spans="1:22" ht="48.75" customHeight="1">
      <c r="A61" s="416"/>
      <c r="B61" s="410"/>
      <c r="C61" s="162" t="str">
        <f>'5- Identificación de Riesgos'!D61</f>
        <v>Debilidad en la institución: la poca capacidad de control y sanción, permiten que los actos de corrupción se realicen con impunidad.</v>
      </c>
      <c r="E61" s="143" t="s">
        <v>536</v>
      </c>
      <c r="F61" s="154" t="s">
        <v>465</v>
      </c>
      <c r="G61" s="154" t="s">
        <v>299</v>
      </c>
      <c r="H61" s="154" t="s">
        <v>299</v>
      </c>
      <c r="I61" s="154" t="s">
        <v>299</v>
      </c>
      <c r="J61" s="164">
        <f t="shared" si="6"/>
        <v>0.75</v>
      </c>
      <c r="K61" s="419"/>
      <c r="L61" s="154" t="str">
        <f>'5- Identificación de Riesgos'!I61</f>
        <v>Incumplimiento de las metas establecidas</v>
      </c>
      <c r="M61" s="165" t="s">
        <v>538</v>
      </c>
      <c r="N61" s="154" t="s">
        <v>465</v>
      </c>
      <c r="O61" s="154" t="s">
        <v>299</v>
      </c>
      <c r="P61" s="154" t="s">
        <v>299</v>
      </c>
      <c r="Q61" s="154" t="s">
        <v>299</v>
      </c>
      <c r="R61" s="164">
        <f t="shared" si="7"/>
        <v>0.75</v>
      </c>
      <c r="S61" s="419"/>
      <c r="T61" s="422"/>
      <c r="U61" s="410"/>
      <c r="V61" s="413"/>
    </row>
    <row r="62" spans="1:22" ht="57.75" customHeight="1">
      <c r="A62" s="416"/>
      <c r="B62" s="410"/>
      <c r="C62" s="162" t="str">
        <f>'5- Identificación de Riesgos'!D62</f>
        <v>Cultura de impunidad: Si las personas creen que no serán castigadas por sus actos corruptos, es más probable que se involucren en ellos.</v>
      </c>
      <c r="E62" s="143" t="s">
        <v>537</v>
      </c>
      <c r="F62" s="154" t="s">
        <v>465</v>
      </c>
      <c r="G62" s="154" t="s">
        <v>299</v>
      </c>
      <c r="H62" s="154" t="s">
        <v>299</v>
      </c>
      <c r="I62" s="154" t="s">
        <v>299</v>
      </c>
      <c r="J62" s="164">
        <f t="shared" si="6"/>
        <v>0.75</v>
      </c>
      <c r="K62" s="419"/>
      <c r="L62" s="154" t="str">
        <f>'5- Identificación de Riesgos'!I62</f>
        <v>Afectación de reputacion,imagén,  credibilidad, satisfacción de usuarios y PI</v>
      </c>
      <c r="M62" s="165" t="s">
        <v>539</v>
      </c>
      <c r="N62" s="154" t="s">
        <v>465</v>
      </c>
      <c r="O62" s="154" t="s">
        <v>299</v>
      </c>
      <c r="P62" s="154" t="s">
        <v>299</v>
      </c>
      <c r="Q62" s="154" t="s">
        <v>299</v>
      </c>
      <c r="R62" s="164">
        <f t="shared" si="7"/>
        <v>0.75</v>
      </c>
      <c r="S62" s="419"/>
      <c r="T62" s="422"/>
      <c r="U62" s="410"/>
      <c r="V62" s="413"/>
    </row>
    <row r="63" spans="1:22">
      <c r="A63" s="416"/>
      <c r="B63" s="410"/>
      <c r="C63" s="162">
        <f>'5- Identificación de Riesgos'!D63</f>
        <v>0</v>
      </c>
      <c r="E63" s="143"/>
      <c r="F63" s="154"/>
      <c r="G63" s="154"/>
      <c r="H63" s="154"/>
      <c r="I63" s="154"/>
      <c r="J63" s="164"/>
      <c r="K63" s="419"/>
      <c r="L63" s="154">
        <f>'5- Identificación de Riesgos'!I63</f>
        <v>0</v>
      </c>
      <c r="M63" s="165"/>
      <c r="N63" s="154"/>
      <c r="O63" s="154"/>
      <c r="P63" s="154"/>
      <c r="Q63" s="154"/>
      <c r="R63" s="164"/>
      <c r="S63" s="419"/>
      <c r="T63" s="422"/>
      <c r="U63" s="410"/>
      <c r="V63" s="413"/>
    </row>
    <row r="64" spans="1:22">
      <c r="A64" s="416"/>
      <c r="B64" s="410"/>
      <c r="C64" s="162">
        <f>'5- Identificación de Riesgos'!D64</f>
        <v>0</v>
      </c>
      <c r="E64" s="163"/>
      <c r="F64" s="154"/>
      <c r="G64" s="154"/>
      <c r="H64" s="154"/>
      <c r="I64" s="154"/>
      <c r="J64" s="164"/>
      <c r="K64" s="419"/>
      <c r="L64" s="154">
        <f>'5- Identificación de Riesgos'!I64</f>
        <v>0</v>
      </c>
      <c r="M64" s="165"/>
      <c r="N64" s="154"/>
      <c r="O64" s="154"/>
      <c r="P64" s="154"/>
      <c r="Q64" s="154"/>
      <c r="R64" s="164"/>
      <c r="S64" s="419"/>
      <c r="T64" s="422"/>
      <c r="U64" s="410"/>
      <c r="V64" s="413"/>
    </row>
    <row r="65" spans="1:22">
      <c r="A65" s="416"/>
      <c r="B65" s="410"/>
      <c r="C65" s="162">
        <f>'5- Identificación de Riesgos'!D65</f>
        <v>0</v>
      </c>
      <c r="E65" s="143"/>
      <c r="F65" s="154"/>
      <c r="G65" s="154"/>
      <c r="H65" s="154"/>
      <c r="I65" s="154"/>
      <c r="J65" s="164"/>
      <c r="K65" s="419"/>
      <c r="L65" s="154">
        <f>'5- Identificación de Riesgos'!I65</f>
        <v>0</v>
      </c>
      <c r="M65" s="165"/>
      <c r="N65" s="154"/>
      <c r="O65" s="154"/>
      <c r="P65" s="154"/>
      <c r="Q65" s="154"/>
      <c r="R65" s="164"/>
      <c r="S65" s="419"/>
      <c r="T65" s="422"/>
      <c r="U65" s="410"/>
      <c r="V65" s="413"/>
    </row>
    <row r="66" spans="1:22">
      <c r="A66" s="416"/>
      <c r="B66" s="410"/>
      <c r="C66" s="162">
        <f>'5- Identificación de Riesgos'!D66</f>
        <v>0</v>
      </c>
      <c r="E66" s="143"/>
      <c r="F66" s="154"/>
      <c r="G66" s="154"/>
      <c r="H66" s="154"/>
      <c r="I66" s="154"/>
      <c r="J66" s="164"/>
      <c r="K66" s="419"/>
      <c r="L66" s="154">
        <f>'5- Identificación de Riesgos'!I66</f>
        <v>0</v>
      </c>
      <c r="M66" s="165"/>
      <c r="N66" s="154"/>
      <c r="O66" s="154"/>
      <c r="P66" s="154"/>
      <c r="Q66" s="154"/>
      <c r="R66" s="164"/>
      <c r="S66" s="419"/>
      <c r="T66" s="422"/>
      <c r="U66" s="410"/>
      <c r="V66" s="413"/>
    </row>
    <row r="67" spans="1:22">
      <c r="A67" s="416"/>
      <c r="B67" s="410"/>
      <c r="C67" s="162">
        <f>'5- Identificación de Riesgos'!D67</f>
        <v>0</v>
      </c>
      <c r="E67" s="143"/>
      <c r="F67" s="154"/>
      <c r="G67" s="154"/>
      <c r="H67" s="154"/>
      <c r="I67" s="154"/>
      <c r="J67" s="164"/>
      <c r="K67" s="419"/>
      <c r="L67" s="154">
        <f>'5- Identificación de Riesgos'!I67</f>
        <v>0</v>
      </c>
      <c r="M67" s="165"/>
      <c r="N67" s="154"/>
      <c r="O67" s="154"/>
      <c r="P67" s="154"/>
      <c r="Q67" s="154"/>
      <c r="R67" s="164"/>
      <c r="S67" s="419"/>
      <c r="T67" s="422"/>
      <c r="U67" s="410"/>
      <c r="V67" s="413"/>
    </row>
    <row r="68" spans="1:22">
      <c r="A68" s="416"/>
      <c r="B68" s="410"/>
      <c r="C68" s="162">
        <f>'5- Identificación de Riesgos'!D68</f>
        <v>0</v>
      </c>
      <c r="E68" s="143"/>
      <c r="F68" s="154"/>
      <c r="G68" s="154"/>
      <c r="H68" s="154"/>
      <c r="I68" s="154"/>
      <c r="J68" s="164"/>
      <c r="K68" s="419"/>
      <c r="L68" s="154">
        <f>'5- Identificación de Riesgos'!I68</f>
        <v>0</v>
      </c>
      <c r="M68" s="165"/>
      <c r="N68" s="154"/>
      <c r="O68" s="154"/>
      <c r="P68" s="154"/>
      <c r="Q68" s="154"/>
      <c r="R68" s="164"/>
      <c r="S68" s="419"/>
      <c r="T68" s="422"/>
      <c r="U68" s="410"/>
      <c r="V68" s="413"/>
    </row>
    <row r="69" spans="1:22" ht="15.75" thickBot="1">
      <c r="A69" s="417"/>
      <c r="B69" s="411"/>
      <c r="C69" s="166">
        <f>'5- Identificación de Riesgos'!D69</f>
        <v>0</v>
      </c>
      <c r="E69" s="179"/>
      <c r="F69" s="169"/>
      <c r="G69" s="169"/>
      <c r="H69" s="169"/>
      <c r="I69" s="169"/>
      <c r="J69" s="170"/>
      <c r="K69" s="420"/>
      <c r="L69" s="169">
        <f>'5- Identificación de Riesgos'!I69</f>
        <v>0</v>
      </c>
      <c r="M69" s="171"/>
      <c r="N69" s="169"/>
      <c r="O69" s="169"/>
      <c r="P69" s="169"/>
      <c r="Q69" s="169"/>
      <c r="R69" s="170"/>
      <c r="S69" s="420"/>
      <c r="T69" s="423"/>
      <c r="U69" s="411"/>
      <c r="V69" s="414"/>
    </row>
    <row r="70" spans="1:22" ht="56.25" customHeight="1">
      <c r="A70" s="415">
        <f>'5- Identificación de Riesgos'!A70</f>
        <v>7</v>
      </c>
      <c r="B70" s="409" t="str">
        <f>'5- Identificación de Riesgos'!B70</f>
        <v>Recibir dádivas o beneficios a nombre propio o de terceros para no actuar con la debida diligencia en los procesos en contra de la entidad o divulgar información privilegiada.</v>
      </c>
      <c r="C70" s="158" t="str">
        <f>'5- Identificación de Riesgos'!D70</f>
        <v xml:space="preserve">Deficiencia de controles en el trámite de los documentos. </v>
      </c>
      <c r="E70" s="160" t="s">
        <v>540</v>
      </c>
      <c r="F70" s="262" t="s">
        <v>465</v>
      </c>
      <c r="G70" s="262" t="s">
        <v>299</v>
      </c>
      <c r="H70" s="262" t="s">
        <v>299</v>
      </c>
      <c r="I70" s="262" t="s">
        <v>299</v>
      </c>
      <c r="J70" s="161">
        <f t="shared" ref="J70:J72" si="8">COUNTIF(F70:I70,"SI")/4</f>
        <v>0.75</v>
      </c>
      <c r="K70" s="418">
        <f>AVERAGE(J70:J79)</f>
        <v>0.75</v>
      </c>
      <c r="L70" s="153" t="str">
        <f>'5- Identificación de Riesgos'!I70</f>
        <v>Incumplimiento de las metas establecidas</v>
      </c>
      <c r="M70" s="178" t="s">
        <v>542</v>
      </c>
      <c r="N70" s="153" t="s">
        <v>465</v>
      </c>
      <c r="O70" s="153" t="s">
        <v>299</v>
      </c>
      <c r="P70" s="153" t="s">
        <v>299</v>
      </c>
      <c r="Q70" s="153" t="s">
        <v>299</v>
      </c>
      <c r="R70" s="161">
        <f t="shared" ref="R70:R72" si="9">SUM(COUNTIF(N70,"SI")*25%,COUNTIF(O70,"SI")*40%,COUNTIF(P70,"SI")*25%,COUNTIF(Q70,"SI")*10%)</f>
        <v>0.75</v>
      </c>
      <c r="S70" s="418">
        <f>AVERAGE(R70:R73)</f>
        <v>0.75</v>
      </c>
      <c r="T70" s="421" t="str">
        <f>CONCATENATE(INDEX('8- Politicas de admistración'!$B$6:$F$10,MATCH(ROUND(IF((RIGHT('5- Identificación de Riesgos'!H70,1)-'6- Valoración Controles'!K70)&lt;1,1,(RIGHT('5- Identificación de Riesgos'!H70,1)-'6- Valoración Controles'!K70)),0),'8- Politicas de admistración'!$F$6:$F$10,0),1)," - ",ROUND(IF((RIGHT('5- Identificación de Riesgos'!H70,1)-'6- Valoración Controles'!K70)&lt;1,1,(RIGHT('5- Identificación de Riesgos'!H70,1)-'6- Valoración Controles'!K70)),0))</f>
        <v>Muy Baja - 1</v>
      </c>
      <c r="U70" s="409" t="str">
        <f>CONCATENATE(INDEX('8- Politicas de admistración'!$B$17:$F$21,MATCH(ROUND(IF((RIGHT('5- Identificación de Riesgos'!M70,1)-'6- Valoración Controles'!S70)&lt;1,1,(RIGHT('5- Identificación de Riesgos'!M70,1)-'6- Valoración Controles'!S70)),0),'8- Politicas de admistración'!$F$17:$F$21,0),1)," - ",ROUND(IF((RIGHT('5- Identificación de Riesgos'!M70,1)-'6- Valoración Controles'!S70)&lt;1,1,(RIGHT('5- Identificación de Riesgos'!M70,1)-'6- Valoración Controles'!S70)),0))</f>
        <v>Leve - 1</v>
      </c>
      <c r="V70" s="412" t="str">
        <f>CONCATENATE(VLOOKUP((LEFT(T70,LEN(T70)-4)&amp;LEFT(U70,LEN(U70)-4)),'9- Matriz de Calor '!$D$17:$E$41,2,0)," - ",RIGHT(T70,1)*RIGHT(U70,1))</f>
        <v>Bajo - 1</v>
      </c>
    </row>
    <row r="71" spans="1:22" ht="54" customHeight="1">
      <c r="A71" s="416"/>
      <c r="B71" s="410"/>
      <c r="C71" s="162" t="str">
        <f>'5- Identificación de Riesgos'!D71</f>
        <v>Desconocimiento y no aplicación del Código de Ética y buen gobierno.</v>
      </c>
      <c r="E71" s="143" t="s">
        <v>541</v>
      </c>
      <c r="F71" s="154" t="s">
        <v>465</v>
      </c>
      <c r="G71" s="154" t="s">
        <v>299</v>
      </c>
      <c r="H71" s="154" t="s">
        <v>299</v>
      </c>
      <c r="I71" s="154" t="s">
        <v>299</v>
      </c>
      <c r="J71" s="164">
        <f t="shared" si="8"/>
        <v>0.75</v>
      </c>
      <c r="K71" s="419"/>
      <c r="L71" s="154" t="str">
        <f>'5- Identificación de Riesgos'!I71</f>
        <v>Afectación Económica</v>
      </c>
      <c r="M71" s="165" t="s">
        <v>543</v>
      </c>
      <c r="N71" s="154" t="s">
        <v>465</v>
      </c>
      <c r="O71" s="154" t="s">
        <v>299</v>
      </c>
      <c r="P71" s="154" t="s">
        <v>299</v>
      </c>
      <c r="Q71" s="154" t="s">
        <v>299</v>
      </c>
      <c r="R71" s="164">
        <f t="shared" si="9"/>
        <v>0.75</v>
      </c>
      <c r="S71" s="419"/>
      <c r="T71" s="422"/>
      <c r="U71" s="410"/>
      <c r="V71" s="413"/>
    </row>
    <row r="72" spans="1:22" ht="57.75" customHeight="1">
      <c r="A72" s="416"/>
      <c r="B72" s="410"/>
      <c r="C72" s="162" t="str">
        <f>'5- Identificación de Riesgos'!D72</f>
        <v>Insuficientes programas de capacitación para la toma de conciencia debido al desconocimiento de la ley antisoborno (ISO 37001:2016). Plan Anticorrupción y de los valores y principios propios de la entidad.</v>
      </c>
      <c r="E72" s="143" t="s">
        <v>544</v>
      </c>
      <c r="F72" s="154" t="s">
        <v>465</v>
      </c>
      <c r="G72" s="154" t="s">
        <v>299</v>
      </c>
      <c r="H72" s="154" t="s">
        <v>299</v>
      </c>
      <c r="I72" s="154" t="s">
        <v>299</v>
      </c>
      <c r="J72" s="164">
        <f t="shared" si="8"/>
        <v>0.75</v>
      </c>
      <c r="K72" s="419"/>
      <c r="L72" s="154" t="str">
        <f>'5- Identificación de Riesgos'!I72</f>
        <v>Afectación de reputacion,imagén,  credibilidad, satisfacción de usuarios y PI</v>
      </c>
      <c r="M72" s="165" t="s">
        <v>545</v>
      </c>
      <c r="N72" s="154" t="s">
        <v>465</v>
      </c>
      <c r="O72" s="154" t="s">
        <v>299</v>
      </c>
      <c r="P72" s="154" t="s">
        <v>299</v>
      </c>
      <c r="Q72" s="154" t="s">
        <v>299</v>
      </c>
      <c r="R72" s="164">
        <f t="shared" si="9"/>
        <v>0.75</v>
      </c>
      <c r="S72" s="419"/>
      <c r="T72" s="422"/>
      <c r="U72" s="410"/>
      <c r="V72" s="413"/>
    </row>
    <row r="73" spans="1:22">
      <c r="A73" s="416"/>
      <c r="B73" s="410"/>
      <c r="C73" s="162">
        <f>'5- Identificación de Riesgos'!D73</f>
        <v>0</v>
      </c>
      <c r="E73" s="143"/>
      <c r="F73" s="154"/>
      <c r="G73" s="154"/>
      <c r="H73" s="154"/>
      <c r="I73" s="154"/>
      <c r="J73" s="164"/>
      <c r="K73" s="419"/>
      <c r="L73" s="154">
        <f>'5- Identificación de Riesgos'!I73</f>
        <v>0</v>
      </c>
      <c r="M73" s="165"/>
      <c r="N73" s="154"/>
      <c r="O73" s="154"/>
      <c r="P73" s="154"/>
      <c r="Q73" s="154"/>
      <c r="R73" s="164"/>
      <c r="S73" s="419"/>
      <c r="T73" s="422"/>
      <c r="U73" s="410"/>
      <c r="V73" s="413"/>
    </row>
    <row r="74" spans="1:22">
      <c r="A74" s="416"/>
      <c r="B74" s="410"/>
      <c r="C74" s="162">
        <f>'5- Identificación de Riesgos'!D74</f>
        <v>0</v>
      </c>
      <c r="E74" s="163"/>
      <c r="F74" s="154"/>
      <c r="G74" s="154"/>
      <c r="H74" s="154"/>
      <c r="I74" s="154"/>
      <c r="J74" s="164"/>
      <c r="K74" s="419"/>
      <c r="L74" s="154">
        <f>'5- Identificación de Riesgos'!I74</f>
        <v>0</v>
      </c>
      <c r="M74" s="165"/>
      <c r="N74" s="154"/>
      <c r="O74" s="154"/>
      <c r="P74" s="154"/>
      <c r="Q74" s="154"/>
      <c r="R74" s="164"/>
      <c r="S74" s="419"/>
      <c r="T74" s="422"/>
      <c r="U74" s="410"/>
      <c r="V74" s="413"/>
    </row>
    <row r="75" spans="1:22">
      <c r="A75" s="416"/>
      <c r="B75" s="410"/>
      <c r="C75" s="162">
        <f>'5- Identificación de Riesgos'!D75</f>
        <v>0</v>
      </c>
      <c r="E75" s="143"/>
      <c r="F75" s="154"/>
      <c r="G75" s="154"/>
      <c r="H75" s="154"/>
      <c r="I75" s="154"/>
      <c r="J75" s="164"/>
      <c r="K75" s="419"/>
      <c r="L75" s="154">
        <f>'5- Identificación de Riesgos'!I75</f>
        <v>0</v>
      </c>
      <c r="M75" s="165"/>
      <c r="N75" s="154"/>
      <c r="O75" s="154"/>
      <c r="P75" s="154"/>
      <c r="Q75" s="154"/>
      <c r="R75" s="164"/>
      <c r="S75" s="419"/>
      <c r="T75" s="422"/>
      <c r="U75" s="410"/>
      <c r="V75" s="413"/>
    </row>
    <row r="76" spans="1:22">
      <c r="A76" s="416"/>
      <c r="B76" s="410"/>
      <c r="C76" s="162">
        <f>'5- Identificación de Riesgos'!D76</f>
        <v>0</v>
      </c>
      <c r="E76" s="143"/>
      <c r="F76" s="154"/>
      <c r="G76" s="154"/>
      <c r="H76" s="154"/>
      <c r="I76" s="154"/>
      <c r="J76" s="164"/>
      <c r="K76" s="419"/>
      <c r="L76" s="154">
        <f>'5- Identificación de Riesgos'!I76</f>
        <v>0</v>
      </c>
      <c r="M76" s="165"/>
      <c r="N76" s="154"/>
      <c r="O76" s="154"/>
      <c r="P76" s="154"/>
      <c r="Q76" s="154"/>
      <c r="R76" s="164"/>
      <c r="S76" s="419"/>
      <c r="T76" s="422"/>
      <c r="U76" s="410"/>
      <c r="V76" s="413"/>
    </row>
    <row r="77" spans="1:22">
      <c r="A77" s="416"/>
      <c r="B77" s="410"/>
      <c r="C77" s="162">
        <f>'5- Identificación de Riesgos'!D77</f>
        <v>0</v>
      </c>
      <c r="E77" s="143"/>
      <c r="F77" s="154"/>
      <c r="G77" s="154"/>
      <c r="H77" s="154"/>
      <c r="I77" s="154"/>
      <c r="J77" s="164"/>
      <c r="K77" s="419"/>
      <c r="L77" s="154">
        <f>'5- Identificación de Riesgos'!I77</f>
        <v>0</v>
      </c>
      <c r="M77" s="165"/>
      <c r="N77" s="154"/>
      <c r="O77" s="154"/>
      <c r="P77" s="154"/>
      <c r="Q77" s="154"/>
      <c r="R77" s="164"/>
      <c r="S77" s="419"/>
      <c r="T77" s="422"/>
      <c r="U77" s="410"/>
      <c r="V77" s="413"/>
    </row>
    <row r="78" spans="1:22">
      <c r="A78" s="416"/>
      <c r="B78" s="410"/>
      <c r="C78" s="162">
        <f>'5- Identificación de Riesgos'!D78</f>
        <v>0</v>
      </c>
      <c r="E78" s="143"/>
      <c r="F78" s="154"/>
      <c r="G78" s="154"/>
      <c r="H78" s="154"/>
      <c r="I78" s="154"/>
      <c r="J78" s="164"/>
      <c r="K78" s="419"/>
      <c r="L78" s="154">
        <f>'5- Identificación de Riesgos'!I78</f>
        <v>0</v>
      </c>
      <c r="M78" s="165"/>
      <c r="N78" s="154"/>
      <c r="O78" s="154"/>
      <c r="P78" s="154"/>
      <c r="Q78" s="154"/>
      <c r="R78" s="164"/>
      <c r="S78" s="419"/>
      <c r="T78" s="422"/>
      <c r="U78" s="410"/>
      <c r="V78" s="413"/>
    </row>
    <row r="79" spans="1:22" ht="15.75" thickBot="1">
      <c r="A79" s="417"/>
      <c r="B79" s="411"/>
      <c r="C79" s="166">
        <f>'5- Identificación de Riesgos'!D79</f>
        <v>0</v>
      </c>
      <c r="E79" s="179"/>
      <c r="F79" s="169"/>
      <c r="G79" s="169"/>
      <c r="H79" s="169"/>
      <c r="I79" s="169"/>
      <c r="J79" s="170"/>
      <c r="K79" s="420"/>
      <c r="L79" s="169">
        <f>'5- Identificación de Riesgos'!I79</f>
        <v>0</v>
      </c>
      <c r="M79" s="171"/>
      <c r="N79" s="169"/>
      <c r="O79" s="169"/>
      <c r="P79" s="169"/>
      <c r="Q79" s="169"/>
      <c r="R79" s="170"/>
      <c r="S79" s="420"/>
      <c r="T79" s="423"/>
      <c r="U79" s="411"/>
      <c r="V79" s="414"/>
    </row>
  </sheetData>
  <mergeCells count="66">
    <mergeCell ref="C1:V3"/>
    <mergeCell ref="A4:B4"/>
    <mergeCell ref="A5:B5"/>
    <mergeCell ref="A6:B6"/>
    <mergeCell ref="C4:S4"/>
    <mergeCell ref="C5:S5"/>
    <mergeCell ref="C6:S6"/>
    <mergeCell ref="A7:C7"/>
    <mergeCell ref="T7:V7"/>
    <mergeCell ref="A8:A9"/>
    <mergeCell ref="B8:B9"/>
    <mergeCell ref="C8:C9"/>
    <mergeCell ref="D8:D9"/>
    <mergeCell ref="E8:E9"/>
    <mergeCell ref="F8:K8"/>
    <mergeCell ref="L8:S8"/>
    <mergeCell ref="D7:R7"/>
    <mergeCell ref="V10:V19"/>
    <mergeCell ref="A20:A29"/>
    <mergeCell ref="B20:B29"/>
    <mergeCell ref="K20:K29"/>
    <mergeCell ref="S20:S29"/>
    <mergeCell ref="T20:T29"/>
    <mergeCell ref="U20:U29"/>
    <mergeCell ref="V20:V29"/>
    <mergeCell ref="A10:A19"/>
    <mergeCell ref="B10:B19"/>
    <mergeCell ref="K10:K19"/>
    <mergeCell ref="S10:S19"/>
    <mergeCell ref="T10:T19"/>
    <mergeCell ref="U10:U19"/>
    <mergeCell ref="A30:A39"/>
    <mergeCell ref="B30:B39"/>
    <mergeCell ref="K30:K39"/>
    <mergeCell ref="S30:S39"/>
    <mergeCell ref="T30:T39"/>
    <mergeCell ref="U30:U39"/>
    <mergeCell ref="V30:V39"/>
    <mergeCell ref="A50:A59"/>
    <mergeCell ref="B50:B59"/>
    <mergeCell ref="T50:T59"/>
    <mergeCell ref="U50:U59"/>
    <mergeCell ref="V50:V59"/>
    <mergeCell ref="S50:S59"/>
    <mergeCell ref="K50:K59"/>
    <mergeCell ref="V40:V49"/>
    <mergeCell ref="A40:A49"/>
    <mergeCell ref="B40:B49"/>
    <mergeCell ref="K40:K49"/>
    <mergeCell ref="S40:S49"/>
    <mergeCell ref="T40:T49"/>
    <mergeCell ref="U40:U49"/>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s>
  <conditionalFormatting sqref="T10">
    <cfRule type="cellIs" dxfId="557" priority="255" operator="between">
      <formula>1</formula>
      <formula>2</formula>
    </cfRule>
    <cfRule type="containsText" dxfId="556" priority="242" operator="containsText" text="Muy Baja">
      <formula>NOT(ISERROR(SEARCH("Muy Baja",T10)))</formula>
    </cfRule>
    <cfRule type="containsText" dxfId="555" priority="247" operator="containsText" text="Muy Baja'Tabla probabilidad'!">
      <formula>NOT(ISERROR(SEARCH("Muy Baja'Tabla probabilidad'!",T10)))</formula>
    </cfRule>
    <cfRule type="cellIs" dxfId="554" priority="256" operator="between">
      <formula>0</formula>
      <formula>2</formula>
    </cfRule>
    <cfRule type="containsText" dxfId="553" priority="237" operator="containsText" text="Muy Alta">
      <formula>NOT(ISERROR(SEARCH("Muy Alta",T10)))</formula>
    </cfRule>
    <cfRule type="containsText" dxfId="552" priority="250" operator="containsText" text="Media">
      <formula>NOT(ISERROR(SEARCH("Media",T10)))</formula>
    </cfRule>
    <cfRule type="containsText" dxfId="551" priority="235" operator="containsText" text="Muy Baja">
      <formula>NOT(ISERROR(SEARCH("Muy Baja",T10)))</formula>
    </cfRule>
    <cfRule type="containsText" dxfId="550" priority="236" operator="containsText" text="Baja">
      <formula>NOT(ISERROR(SEARCH("Baja",T10)))</formula>
    </cfRule>
    <cfRule type="containsText" dxfId="549" priority="238" operator="containsText" text="Alta">
      <formula>NOT(ISERROR(SEARCH("Alta",T10)))</formula>
    </cfRule>
    <cfRule type="containsText" dxfId="548" priority="239" operator="containsText" text="Media">
      <formula>NOT(ISERROR(SEARCH("Media",T10)))</formula>
    </cfRule>
    <cfRule type="containsText" dxfId="547" priority="240" operator="containsText" text="Media">
      <formula>NOT(ISERROR(SEARCH("Media",T10)))</formula>
    </cfRule>
    <cfRule type="containsText" dxfId="546" priority="241" operator="containsText" text="Media">
      <formula>NOT(ISERROR(SEARCH("Media",T10)))</formula>
    </cfRule>
    <cfRule type="containsText" dxfId="545" priority="243" operator="containsText" text="Baja">
      <formula>NOT(ISERROR(SEARCH("Baja",T10)))</formula>
    </cfRule>
    <cfRule type="containsText" dxfId="544" priority="244" operator="containsText" text="Muy Baja">
      <formula>NOT(ISERROR(SEARCH("Muy Baja",T10)))</formula>
    </cfRule>
    <cfRule type="containsText" dxfId="543" priority="245" operator="containsText" text="Muy Baja">
      <formula>NOT(ISERROR(SEARCH("Muy Baja",T10)))</formula>
    </cfRule>
    <cfRule type="containsText" dxfId="542" priority="246" operator="containsText" text="Muy Baja">
      <formula>NOT(ISERROR(SEARCH("Muy Baja",T10)))</formula>
    </cfRule>
    <cfRule type="containsText" dxfId="541" priority="248" operator="containsText" text="Muy bajo">
      <formula>NOT(ISERROR(SEARCH("Muy bajo",T10)))</formula>
    </cfRule>
    <cfRule type="containsText" dxfId="540" priority="249" operator="containsText" text="Alta">
      <formula>NOT(ISERROR(SEARCH("Alta",T10)))</formula>
    </cfRule>
    <cfRule type="containsText" dxfId="539" priority="251" operator="containsText" text="Baja">
      <formula>NOT(ISERROR(SEARCH("Baja",T10)))</formula>
    </cfRule>
    <cfRule type="containsText" dxfId="538" priority="252" operator="containsText" text="Muy baja">
      <formula>NOT(ISERROR(SEARCH("Muy baja",T10)))</formula>
    </cfRule>
  </conditionalFormatting>
  <conditionalFormatting sqref="T20">
    <cfRule type="containsText" dxfId="537" priority="206" operator="containsText" text="Alta">
      <formula>NOT(ISERROR(SEARCH("Alta",T20)))</formula>
    </cfRule>
    <cfRule type="cellIs" dxfId="536" priority="223" operator="between">
      <formula>1</formula>
      <formula>2</formula>
    </cfRule>
    <cfRule type="cellIs" dxfId="535" priority="224" operator="between">
      <formula>0</formula>
      <formula>2</formula>
    </cfRule>
    <cfRule type="containsText" dxfId="534" priority="203" operator="containsText" text="Muy Baja">
      <formula>NOT(ISERROR(SEARCH("Muy Baja",T20)))</formula>
    </cfRule>
    <cfRule type="containsText" dxfId="533" priority="210" operator="containsText" text="Muy Baja">
      <formula>NOT(ISERROR(SEARCH("Muy Baja",T20)))</formula>
    </cfRule>
    <cfRule type="containsText" dxfId="532" priority="209" operator="containsText" text="Media">
      <formula>NOT(ISERROR(SEARCH("Media",T20)))</formula>
    </cfRule>
    <cfRule type="containsText" dxfId="531" priority="207" operator="containsText" text="Media">
      <formula>NOT(ISERROR(SEARCH("Media",T20)))</formula>
    </cfRule>
    <cfRule type="containsText" dxfId="530" priority="205" operator="containsText" text="Muy Alta">
      <formula>NOT(ISERROR(SEARCH("Muy Alta",T20)))</formula>
    </cfRule>
    <cfRule type="containsText" dxfId="529" priority="204" operator="containsText" text="Baja">
      <formula>NOT(ISERROR(SEARCH("Baja",T20)))</formula>
    </cfRule>
    <cfRule type="containsText" dxfId="528" priority="213" operator="containsText" text="Muy Baja">
      <formula>NOT(ISERROR(SEARCH("Muy Baja",T20)))</formula>
    </cfRule>
    <cfRule type="containsText" dxfId="527" priority="208" operator="containsText" text="Media">
      <formula>NOT(ISERROR(SEARCH("Media",T20)))</formula>
    </cfRule>
    <cfRule type="containsText" dxfId="526" priority="220" operator="containsText" text="Muy baja">
      <formula>NOT(ISERROR(SEARCH("Muy baja",T20)))</formula>
    </cfRule>
    <cfRule type="containsText" dxfId="525" priority="212" operator="containsText" text="Muy Baja">
      <formula>NOT(ISERROR(SEARCH("Muy Baja",T20)))</formula>
    </cfRule>
    <cfRule type="containsText" dxfId="524" priority="211" operator="containsText" text="Baja">
      <formula>NOT(ISERROR(SEARCH("Baja",T20)))</formula>
    </cfRule>
    <cfRule type="containsText" dxfId="523" priority="214" operator="containsText" text="Muy Baja">
      <formula>NOT(ISERROR(SEARCH("Muy Baja",T20)))</formula>
    </cfRule>
    <cfRule type="containsText" dxfId="522" priority="216" operator="containsText" text="Muy bajo">
      <formula>NOT(ISERROR(SEARCH("Muy bajo",T20)))</formula>
    </cfRule>
    <cfRule type="containsText" dxfId="521" priority="215" operator="containsText" text="Muy Baja'Tabla probabilidad'!">
      <formula>NOT(ISERROR(SEARCH("Muy Baja'Tabla probabilidad'!",T20)))</formula>
    </cfRule>
    <cfRule type="containsText" dxfId="520" priority="217" operator="containsText" text="Alta">
      <formula>NOT(ISERROR(SEARCH("Alta",T20)))</formula>
    </cfRule>
    <cfRule type="containsText" dxfId="519" priority="218" operator="containsText" text="Media">
      <formula>NOT(ISERROR(SEARCH("Media",T20)))</formula>
    </cfRule>
    <cfRule type="containsText" dxfId="518" priority="219" operator="containsText" text="Baja">
      <formula>NOT(ISERROR(SEARCH("Baja",T20)))</formula>
    </cfRule>
  </conditionalFormatting>
  <conditionalFormatting sqref="T30">
    <cfRule type="containsText" dxfId="517" priority="107" operator="containsText" text="Muy Baja">
      <formula>NOT(ISERROR(SEARCH("Muy Baja",T30)))</formula>
    </cfRule>
    <cfRule type="containsText" dxfId="516" priority="121" operator="containsText" text="Alta">
      <formula>NOT(ISERROR(SEARCH("Alta",T30)))</formula>
    </cfRule>
    <cfRule type="containsText" dxfId="515" priority="108" operator="containsText" text="Baja">
      <formula>NOT(ISERROR(SEARCH("Baja",T30)))</formula>
    </cfRule>
    <cfRule type="containsText" dxfId="514" priority="116" operator="containsText" text="Muy Baja">
      <formula>NOT(ISERROR(SEARCH("Muy Baja",T30)))</formula>
    </cfRule>
    <cfRule type="containsText" dxfId="513" priority="110" operator="containsText" text="Alta">
      <formula>NOT(ISERROR(SEARCH("Alta",T30)))</formula>
    </cfRule>
    <cfRule type="containsText" dxfId="512" priority="112" operator="containsText" text="Media">
      <formula>NOT(ISERROR(SEARCH("Media",T30)))</formula>
    </cfRule>
    <cfRule type="containsText" dxfId="511" priority="113" operator="containsText" text="Media">
      <formula>NOT(ISERROR(SEARCH("Media",T30)))</formula>
    </cfRule>
    <cfRule type="containsText" dxfId="510" priority="114" operator="containsText" text="Muy Baja">
      <formula>NOT(ISERROR(SEARCH("Muy Baja",T30)))</formula>
    </cfRule>
    <cfRule type="containsText" dxfId="509" priority="115" operator="containsText" text="Baja">
      <formula>NOT(ISERROR(SEARCH("Baja",T30)))</formula>
    </cfRule>
    <cfRule type="cellIs" dxfId="508" priority="127" operator="between">
      <formula>1</formula>
      <formula>2</formula>
    </cfRule>
    <cfRule type="containsText" dxfId="507" priority="124" operator="containsText" text="Muy baja">
      <formula>NOT(ISERROR(SEARCH("Muy baja",T30)))</formula>
    </cfRule>
    <cfRule type="cellIs" dxfId="506" priority="128" operator="between">
      <formula>0</formula>
      <formula>2</formula>
    </cfRule>
    <cfRule type="containsText" dxfId="505" priority="109" operator="containsText" text="Muy Alta">
      <formula>NOT(ISERROR(SEARCH("Muy Alta",T30)))</formula>
    </cfRule>
    <cfRule type="containsText" dxfId="504" priority="123" operator="containsText" text="Baja">
      <formula>NOT(ISERROR(SEARCH("Baja",T30)))</formula>
    </cfRule>
    <cfRule type="containsText" dxfId="503" priority="122" operator="containsText" text="Media">
      <formula>NOT(ISERROR(SEARCH("Media",T30)))</formula>
    </cfRule>
    <cfRule type="containsText" dxfId="502" priority="120" operator="containsText" text="Muy bajo">
      <formula>NOT(ISERROR(SEARCH("Muy bajo",T30)))</formula>
    </cfRule>
    <cfRule type="containsText" dxfId="501" priority="119" operator="containsText" text="Muy Baja'Tabla probabilidad'!">
      <formula>NOT(ISERROR(SEARCH("Muy Baja'Tabla probabilidad'!",T30)))</formula>
    </cfRule>
    <cfRule type="containsText" dxfId="500" priority="118" operator="containsText" text="Muy Baja">
      <formula>NOT(ISERROR(SEARCH("Muy Baja",T30)))</formula>
    </cfRule>
    <cfRule type="containsText" dxfId="499" priority="117" operator="containsText" text="Muy Baja">
      <formula>NOT(ISERROR(SEARCH("Muy Baja",T30)))</formula>
    </cfRule>
    <cfRule type="containsText" dxfId="498" priority="111" operator="containsText" text="Media">
      <formula>NOT(ISERROR(SEARCH("Media",T30)))</formula>
    </cfRule>
  </conditionalFormatting>
  <conditionalFormatting sqref="T40 T50">
    <cfRule type="containsText" dxfId="497" priority="85" operator="containsText" text="Muy Baja">
      <formula>NOT(ISERROR(SEARCH("Muy Baja",T40)))</formula>
    </cfRule>
    <cfRule type="containsText" dxfId="496" priority="86" operator="containsText" text="Muy Baja">
      <formula>NOT(ISERROR(SEARCH("Muy Baja",T40)))</formula>
    </cfRule>
    <cfRule type="containsText" dxfId="495" priority="87" operator="containsText" text="Muy Baja'Tabla probabilidad'!">
      <formula>NOT(ISERROR(SEARCH("Muy Baja'Tabla probabilidad'!",T40)))</formula>
    </cfRule>
    <cfRule type="containsText" dxfId="494" priority="88" operator="containsText" text="Muy bajo">
      <formula>NOT(ISERROR(SEARCH("Muy bajo",T40)))</formula>
    </cfRule>
    <cfRule type="containsText" dxfId="493" priority="89" operator="containsText" text="Alta">
      <formula>NOT(ISERROR(SEARCH("Alta",T40)))</formula>
    </cfRule>
    <cfRule type="containsText" dxfId="492" priority="90" operator="containsText" text="Media">
      <formula>NOT(ISERROR(SEARCH("Media",T40)))</formula>
    </cfRule>
    <cfRule type="containsText" dxfId="491" priority="92" operator="containsText" text="Muy baja">
      <formula>NOT(ISERROR(SEARCH("Muy baja",T40)))</formula>
    </cfRule>
    <cfRule type="cellIs" dxfId="490" priority="95" operator="between">
      <formula>1</formula>
      <formula>2</formula>
    </cfRule>
    <cfRule type="cellIs" dxfId="489" priority="96" operator="between">
      <formula>0</formula>
      <formula>2</formula>
    </cfRule>
    <cfRule type="containsText" dxfId="488" priority="91" operator="containsText" text="Baja">
      <formula>NOT(ISERROR(SEARCH("Baja",T40)))</formula>
    </cfRule>
    <cfRule type="containsText" dxfId="487" priority="75" operator="containsText" text="Muy Baja">
      <formula>NOT(ISERROR(SEARCH("Muy Baja",T40)))</formula>
    </cfRule>
    <cfRule type="containsText" dxfId="486" priority="79" operator="containsText" text="Media">
      <formula>NOT(ISERROR(SEARCH("Media",T40)))</formula>
    </cfRule>
    <cfRule type="containsText" dxfId="485" priority="76" operator="containsText" text="Baja">
      <formula>NOT(ISERROR(SEARCH("Baja",T40)))</formula>
    </cfRule>
    <cfRule type="containsText" dxfId="484" priority="77" operator="containsText" text="Muy Alta">
      <formula>NOT(ISERROR(SEARCH("Muy Alta",T40)))</formula>
    </cfRule>
    <cfRule type="containsText" dxfId="483" priority="78" operator="containsText" text="Alta">
      <formula>NOT(ISERROR(SEARCH("Alta",T40)))</formula>
    </cfRule>
    <cfRule type="containsText" dxfId="482" priority="80" operator="containsText" text="Media">
      <formula>NOT(ISERROR(SEARCH("Media",T40)))</formula>
    </cfRule>
    <cfRule type="containsText" dxfId="481" priority="81" operator="containsText" text="Media">
      <formula>NOT(ISERROR(SEARCH("Media",T40)))</formula>
    </cfRule>
    <cfRule type="containsText" dxfId="480" priority="82" operator="containsText" text="Muy Baja">
      <formula>NOT(ISERROR(SEARCH("Muy Baja",T40)))</formula>
    </cfRule>
    <cfRule type="containsText" dxfId="479" priority="83" operator="containsText" text="Baja">
      <formula>NOT(ISERROR(SEARCH("Baja",T40)))</formula>
    </cfRule>
    <cfRule type="containsText" dxfId="478" priority="84" operator="containsText" text="Muy Baja">
      <formula>NOT(ISERROR(SEARCH("Muy Baja",T40)))</formula>
    </cfRule>
  </conditionalFormatting>
  <conditionalFormatting sqref="T60">
    <cfRule type="containsText" dxfId="477" priority="52" operator="containsText" text="Muy Baja">
      <formula>NOT(ISERROR(SEARCH("Muy Baja",T60)))</formula>
    </cfRule>
    <cfRule type="containsText" dxfId="476" priority="56" operator="containsText" text="Muy bajo">
      <formula>NOT(ISERROR(SEARCH("Muy bajo",T60)))</formula>
    </cfRule>
    <cfRule type="containsText" dxfId="475" priority="51" operator="containsText" text="Baja">
      <formula>NOT(ISERROR(SEARCH("Baja",T60)))</formula>
    </cfRule>
    <cfRule type="containsText" dxfId="474" priority="50" operator="containsText" text="Muy Baja">
      <formula>NOT(ISERROR(SEARCH("Muy Baja",T60)))</formula>
    </cfRule>
    <cfRule type="containsText" dxfId="473" priority="48" operator="containsText" text="Media">
      <formula>NOT(ISERROR(SEARCH("Media",T60)))</formula>
    </cfRule>
    <cfRule type="containsText" dxfId="472" priority="47" operator="containsText" text="Media">
      <formula>NOT(ISERROR(SEARCH("Media",T60)))</formula>
    </cfRule>
    <cfRule type="containsText" dxfId="471" priority="46" operator="containsText" text="Alta">
      <formula>NOT(ISERROR(SEARCH("Alta",T60)))</formula>
    </cfRule>
    <cfRule type="containsText" dxfId="470" priority="57" operator="containsText" text="Alta">
      <formula>NOT(ISERROR(SEARCH("Alta",T60)))</formula>
    </cfRule>
    <cfRule type="containsText" dxfId="469" priority="43" operator="containsText" text="Muy Baja">
      <formula>NOT(ISERROR(SEARCH("Muy Baja",T60)))</formula>
    </cfRule>
    <cfRule type="containsText" dxfId="468" priority="45" operator="containsText" text="Muy Alta">
      <formula>NOT(ISERROR(SEARCH("Muy Alta",T60)))</formula>
    </cfRule>
    <cfRule type="containsText" dxfId="467" priority="44" operator="containsText" text="Baja">
      <formula>NOT(ISERROR(SEARCH("Baja",T60)))</formula>
    </cfRule>
    <cfRule type="containsText" dxfId="466" priority="49" operator="containsText" text="Media">
      <formula>NOT(ISERROR(SEARCH("Media",T60)))</formula>
    </cfRule>
    <cfRule type="containsText" dxfId="465" priority="58" operator="containsText" text="Media">
      <formula>NOT(ISERROR(SEARCH("Media",T60)))</formula>
    </cfRule>
    <cfRule type="containsText" dxfId="464" priority="59" operator="containsText" text="Baja">
      <formula>NOT(ISERROR(SEARCH("Baja",T60)))</formula>
    </cfRule>
    <cfRule type="containsText" dxfId="463" priority="60" operator="containsText" text="Muy baja">
      <formula>NOT(ISERROR(SEARCH("Muy baja",T60)))</formula>
    </cfRule>
    <cfRule type="cellIs" dxfId="462" priority="63" operator="between">
      <formula>1</formula>
      <formula>2</formula>
    </cfRule>
    <cfRule type="cellIs" dxfId="461" priority="64" operator="between">
      <formula>0</formula>
      <formula>2</formula>
    </cfRule>
    <cfRule type="containsText" dxfId="460" priority="55" operator="containsText" text="Muy Baja'Tabla probabilidad'!">
      <formula>NOT(ISERROR(SEARCH("Muy Baja'Tabla probabilidad'!",T60)))</formula>
    </cfRule>
    <cfRule type="containsText" dxfId="459" priority="54" operator="containsText" text="Muy Baja">
      <formula>NOT(ISERROR(SEARCH("Muy Baja",T60)))</formula>
    </cfRule>
    <cfRule type="containsText" dxfId="458" priority="53" operator="containsText" text="Muy Baja">
      <formula>NOT(ISERROR(SEARCH("Muy Baja",T60)))</formula>
    </cfRule>
  </conditionalFormatting>
  <conditionalFormatting sqref="T70">
    <cfRule type="containsText" dxfId="457" priority="24" operator="containsText" text="Muy bajo">
      <formula>NOT(ISERROR(SEARCH("Muy bajo",T70)))</formula>
    </cfRule>
    <cfRule type="containsText" dxfId="456" priority="26" operator="containsText" text="Media">
      <formula>NOT(ISERROR(SEARCH("Media",T70)))</formula>
    </cfRule>
    <cfRule type="containsText" dxfId="455" priority="27" operator="containsText" text="Baja">
      <formula>NOT(ISERROR(SEARCH("Baja",T70)))</formula>
    </cfRule>
    <cfRule type="containsText" dxfId="454" priority="28" operator="containsText" text="Muy baja">
      <formula>NOT(ISERROR(SEARCH("Muy baja",T70)))</formula>
    </cfRule>
    <cfRule type="cellIs" dxfId="453" priority="31" operator="between">
      <formula>1</formula>
      <formula>2</formula>
    </cfRule>
    <cfRule type="cellIs" dxfId="452" priority="32" operator="between">
      <formula>0</formula>
      <formula>2</formula>
    </cfRule>
    <cfRule type="containsText" dxfId="451" priority="25" operator="containsText" text="Alta">
      <formula>NOT(ISERROR(SEARCH("Alta",T70)))</formula>
    </cfRule>
    <cfRule type="containsText" dxfId="450" priority="11" operator="containsText" text="Muy Baja">
      <formula>NOT(ISERROR(SEARCH("Muy Baja",T70)))</formula>
    </cfRule>
    <cfRule type="containsText" dxfId="449" priority="12" operator="containsText" text="Baja">
      <formula>NOT(ISERROR(SEARCH("Baja",T70)))</formula>
    </cfRule>
    <cfRule type="containsText" dxfId="448" priority="13" operator="containsText" text="Muy Alta">
      <formula>NOT(ISERROR(SEARCH("Muy Alta",T70)))</formula>
    </cfRule>
    <cfRule type="containsText" dxfId="447" priority="14" operator="containsText" text="Alta">
      <formula>NOT(ISERROR(SEARCH("Alta",T70)))</formula>
    </cfRule>
    <cfRule type="containsText" dxfId="446" priority="15" operator="containsText" text="Media">
      <formula>NOT(ISERROR(SEARCH("Media",T70)))</formula>
    </cfRule>
    <cfRule type="containsText" dxfId="445" priority="16" operator="containsText" text="Media">
      <formula>NOT(ISERROR(SEARCH("Media",T70)))</formula>
    </cfRule>
    <cfRule type="containsText" dxfId="444" priority="17" operator="containsText" text="Media">
      <formula>NOT(ISERROR(SEARCH("Media",T70)))</formula>
    </cfRule>
    <cfRule type="containsText" dxfId="443" priority="18" operator="containsText" text="Muy Baja">
      <formula>NOT(ISERROR(SEARCH("Muy Baja",T70)))</formula>
    </cfRule>
    <cfRule type="containsText" dxfId="442" priority="19" operator="containsText" text="Baja">
      <formula>NOT(ISERROR(SEARCH("Baja",T70)))</formula>
    </cfRule>
    <cfRule type="containsText" dxfId="441" priority="20" operator="containsText" text="Muy Baja">
      <formula>NOT(ISERROR(SEARCH("Muy Baja",T70)))</formula>
    </cfRule>
    <cfRule type="containsText" dxfId="440" priority="21" operator="containsText" text="Muy Baja">
      <formula>NOT(ISERROR(SEARCH("Muy Baja",T70)))</formula>
    </cfRule>
    <cfRule type="containsText" dxfId="439" priority="22" operator="containsText" text="Muy Baja">
      <formula>NOT(ISERROR(SEARCH("Muy Baja",T70)))</formula>
    </cfRule>
    <cfRule type="containsText" dxfId="438" priority="23" operator="containsText" text="Muy Baja'Tabla probabilidad'!">
      <formula>NOT(ISERROR(SEARCH("Muy Baja'Tabla probabilidad'!",T70)))</formula>
    </cfRule>
  </conditionalFormatting>
  <conditionalFormatting sqref="U10">
    <cfRule type="containsText" dxfId="437" priority="230" operator="containsText" text="Mayor">
      <formula>NOT(ISERROR(SEARCH("Mayor",U10)))</formula>
    </cfRule>
    <cfRule type="containsText" dxfId="436" priority="229" operator="containsText" text="Catastrófico">
      <formula>NOT(ISERROR(SEARCH("Catastrófico",U10)))</formula>
    </cfRule>
    <cfRule type="containsText" dxfId="435" priority="232" operator="containsText" text="Moderado">
      <formula>NOT(ISERROR(SEARCH("Moderado",U10)))</formula>
    </cfRule>
    <cfRule type="containsText" dxfId="434" priority="233" operator="containsText" text="Menor">
      <formula>NOT(ISERROR(SEARCH("Menor",U10)))</formula>
    </cfRule>
    <cfRule type="containsText" dxfId="433" priority="231" operator="containsText" text="Alta">
      <formula>NOT(ISERROR(SEARCH("Alta",U10)))</formula>
    </cfRule>
    <cfRule type="containsText" dxfId="432" priority="234" operator="containsText" text="Leve">
      <formula>NOT(ISERROR(SEARCH("Leve",U10)))</formula>
    </cfRule>
  </conditionalFormatting>
  <conditionalFormatting sqref="U20">
    <cfRule type="containsText" dxfId="431" priority="197" operator="containsText" text="Catastrófico">
      <formula>NOT(ISERROR(SEARCH("Catastrófico",U20)))</formula>
    </cfRule>
    <cfRule type="containsText" dxfId="430" priority="198" operator="containsText" text="Mayor">
      <formula>NOT(ISERROR(SEARCH("Mayor",U20)))</formula>
    </cfRule>
    <cfRule type="containsText" dxfId="429" priority="199" operator="containsText" text="Alta">
      <formula>NOT(ISERROR(SEARCH("Alta",U20)))</formula>
    </cfRule>
    <cfRule type="containsText" dxfId="428" priority="200" operator="containsText" text="Moderado">
      <formula>NOT(ISERROR(SEARCH("Moderado",U20)))</formula>
    </cfRule>
    <cfRule type="containsText" dxfId="427" priority="201" operator="containsText" text="Menor">
      <formula>NOT(ISERROR(SEARCH("Menor",U20)))</formula>
    </cfRule>
    <cfRule type="containsText" dxfId="426" priority="202" operator="containsText" text="Leve">
      <formula>NOT(ISERROR(SEARCH("Leve",U20)))</formula>
    </cfRule>
  </conditionalFormatting>
  <conditionalFormatting sqref="U30">
    <cfRule type="containsText" dxfId="425" priority="101" operator="containsText" text="Catastrófico">
      <formula>NOT(ISERROR(SEARCH("Catastrófico",U30)))</formula>
    </cfRule>
    <cfRule type="containsText" dxfId="424" priority="102" operator="containsText" text="Mayor">
      <formula>NOT(ISERROR(SEARCH("Mayor",U30)))</formula>
    </cfRule>
    <cfRule type="containsText" dxfId="423" priority="103" operator="containsText" text="Alta">
      <formula>NOT(ISERROR(SEARCH("Alta",U30)))</formula>
    </cfRule>
    <cfRule type="containsText" dxfId="422" priority="104" operator="containsText" text="Moderado">
      <formula>NOT(ISERROR(SEARCH("Moderado",U30)))</formula>
    </cfRule>
    <cfRule type="containsText" dxfId="421" priority="105" operator="containsText" text="Menor">
      <formula>NOT(ISERROR(SEARCH("Menor",U30)))</formula>
    </cfRule>
    <cfRule type="containsText" dxfId="420" priority="106" operator="containsText" text="Leve">
      <formula>NOT(ISERROR(SEARCH("Leve",U30)))</formula>
    </cfRule>
  </conditionalFormatting>
  <conditionalFormatting sqref="U40 U50">
    <cfRule type="containsText" dxfId="419" priority="72" operator="containsText" text="Moderado">
      <formula>NOT(ISERROR(SEARCH("Moderado",U40)))</formula>
    </cfRule>
    <cfRule type="containsText" dxfId="418" priority="74" operator="containsText" text="Leve">
      <formula>NOT(ISERROR(SEARCH("Leve",U40)))</formula>
    </cfRule>
    <cfRule type="containsText" dxfId="417" priority="71" operator="containsText" text="Alta">
      <formula>NOT(ISERROR(SEARCH("Alta",U40)))</formula>
    </cfRule>
    <cfRule type="containsText" dxfId="416" priority="70" operator="containsText" text="Mayor">
      <formula>NOT(ISERROR(SEARCH("Mayor",U40)))</formula>
    </cfRule>
    <cfRule type="containsText" dxfId="415" priority="69" operator="containsText" text="Catastrófico">
      <formula>NOT(ISERROR(SEARCH("Catastrófico",U40)))</formula>
    </cfRule>
    <cfRule type="containsText" dxfId="414" priority="73" operator="containsText" text="Menor">
      <formula>NOT(ISERROR(SEARCH("Menor",U40)))</formula>
    </cfRule>
  </conditionalFormatting>
  <conditionalFormatting sqref="U60">
    <cfRule type="containsText" dxfId="413" priority="40" operator="containsText" text="Moderado">
      <formula>NOT(ISERROR(SEARCH("Moderado",U60)))</formula>
    </cfRule>
    <cfRule type="containsText" dxfId="412" priority="42" operator="containsText" text="Leve">
      <formula>NOT(ISERROR(SEARCH("Leve",U60)))</formula>
    </cfRule>
    <cfRule type="containsText" dxfId="411" priority="41" operator="containsText" text="Menor">
      <formula>NOT(ISERROR(SEARCH("Menor",U60)))</formula>
    </cfRule>
    <cfRule type="containsText" dxfId="410" priority="39" operator="containsText" text="Alta">
      <formula>NOT(ISERROR(SEARCH("Alta",U60)))</formula>
    </cfRule>
    <cfRule type="containsText" dxfId="409" priority="38" operator="containsText" text="Mayor">
      <formula>NOT(ISERROR(SEARCH("Mayor",U60)))</formula>
    </cfRule>
    <cfRule type="containsText" dxfId="408" priority="37" operator="containsText" text="Catastrófico">
      <formula>NOT(ISERROR(SEARCH("Catastrófico",U60)))</formula>
    </cfRule>
  </conditionalFormatting>
  <conditionalFormatting sqref="U70">
    <cfRule type="containsText" dxfId="407" priority="9" operator="containsText" text="Menor">
      <formula>NOT(ISERROR(SEARCH("Menor",U70)))</formula>
    </cfRule>
    <cfRule type="containsText" dxfId="406" priority="7" operator="containsText" text="Alta">
      <formula>NOT(ISERROR(SEARCH("Alta",U70)))</formula>
    </cfRule>
    <cfRule type="containsText" dxfId="405" priority="6" operator="containsText" text="Mayor">
      <formula>NOT(ISERROR(SEARCH("Mayor",U70)))</formula>
    </cfRule>
    <cfRule type="containsText" dxfId="404" priority="5" operator="containsText" text="Catastrófico">
      <formula>NOT(ISERROR(SEARCH("Catastrófico",U70)))</formula>
    </cfRule>
    <cfRule type="containsText" dxfId="403" priority="8" operator="containsText" text="Moderado">
      <formula>NOT(ISERROR(SEARCH("Moderado",U70)))</formula>
    </cfRule>
    <cfRule type="containsText" dxfId="402" priority="10" operator="containsText" text="Leve">
      <formula>NOT(ISERROR(SEARCH("Leve",U70)))</formula>
    </cfRule>
  </conditionalFormatting>
  <conditionalFormatting sqref="V10">
    <cfRule type="containsText" dxfId="401" priority="227" operator="containsText" text="Bajo">
      <formula>NOT(ISERROR(SEARCH("Bajo",V10)))</formula>
    </cfRule>
    <cfRule type="containsText" dxfId="400" priority="228" operator="containsText" text="Moderado">
      <formula>NOT(ISERROR(SEARCH("Moderado",V10)))</formula>
    </cfRule>
    <cfRule type="containsText" dxfId="399" priority="226" operator="containsText" text="Alto">
      <formula>NOT(ISERROR(SEARCH("Alto",V10)))</formula>
    </cfRule>
    <cfRule type="containsText" dxfId="398" priority="225" operator="containsText" text="Extremo">
      <formula>NOT(ISERROR(SEARCH("Extremo",V10)))</formula>
    </cfRule>
  </conditionalFormatting>
  <conditionalFormatting sqref="V20">
    <cfRule type="containsText" dxfId="397" priority="193" operator="containsText" text="Extremo">
      <formula>NOT(ISERROR(SEARCH("Extremo",V20)))</formula>
    </cfRule>
    <cfRule type="containsText" dxfId="396" priority="194" operator="containsText" text="Alto">
      <formula>NOT(ISERROR(SEARCH("Alto",V20)))</formula>
    </cfRule>
    <cfRule type="containsText" dxfId="395" priority="195" operator="containsText" text="Bajo">
      <formula>NOT(ISERROR(SEARCH("Bajo",V20)))</formula>
    </cfRule>
    <cfRule type="containsText" dxfId="394" priority="196" operator="containsText" text="Moderado">
      <formula>NOT(ISERROR(SEARCH("Moderado",V20)))</formula>
    </cfRule>
  </conditionalFormatting>
  <conditionalFormatting sqref="V30">
    <cfRule type="containsText" dxfId="393" priority="98" operator="containsText" text="Alto">
      <formula>NOT(ISERROR(SEARCH("Alto",V30)))</formula>
    </cfRule>
    <cfRule type="containsText" dxfId="392" priority="97" operator="containsText" text="Extremo">
      <formula>NOT(ISERROR(SEARCH("Extremo",V30)))</formula>
    </cfRule>
    <cfRule type="containsText" dxfId="391" priority="100" operator="containsText" text="Moderado">
      <formula>NOT(ISERROR(SEARCH("Moderado",V30)))</formula>
    </cfRule>
    <cfRule type="containsText" dxfId="390" priority="99" operator="containsText" text="Bajo">
      <formula>NOT(ISERROR(SEARCH("Bajo",V30)))</formula>
    </cfRule>
  </conditionalFormatting>
  <conditionalFormatting sqref="V40 V50">
    <cfRule type="containsText" dxfId="389" priority="68" operator="containsText" text="Moderado">
      <formula>NOT(ISERROR(SEARCH("Moderado",V40)))</formula>
    </cfRule>
    <cfRule type="containsText" dxfId="388" priority="67" operator="containsText" text="Bajo">
      <formula>NOT(ISERROR(SEARCH("Bajo",V40)))</formula>
    </cfRule>
    <cfRule type="containsText" dxfId="387" priority="66" operator="containsText" text="Alto">
      <formula>NOT(ISERROR(SEARCH("Alto",V40)))</formula>
    </cfRule>
    <cfRule type="containsText" dxfId="386" priority="65" operator="containsText" text="Extremo">
      <formula>NOT(ISERROR(SEARCH("Extremo",V40)))</formula>
    </cfRule>
  </conditionalFormatting>
  <conditionalFormatting sqref="V60">
    <cfRule type="containsText" dxfId="385" priority="36" operator="containsText" text="Moderado">
      <formula>NOT(ISERROR(SEARCH("Moderado",V60)))</formula>
    </cfRule>
    <cfRule type="containsText" dxfId="384" priority="35" operator="containsText" text="Bajo">
      <formula>NOT(ISERROR(SEARCH("Bajo",V60)))</formula>
    </cfRule>
    <cfRule type="containsText" dxfId="383" priority="33" operator="containsText" text="Extremo">
      <formula>NOT(ISERROR(SEARCH("Extremo",V60)))</formula>
    </cfRule>
    <cfRule type="containsText" dxfId="382" priority="34" operator="containsText" text="Alto">
      <formula>NOT(ISERROR(SEARCH("Alto",V60)))</formula>
    </cfRule>
  </conditionalFormatting>
  <conditionalFormatting sqref="V70">
    <cfRule type="containsText" dxfId="381" priority="4" operator="containsText" text="Moderado">
      <formula>NOT(ISERROR(SEARCH("Moderado",V70)))</formula>
    </cfRule>
    <cfRule type="containsText" dxfId="380" priority="3" operator="containsText" text="Bajo">
      <formula>NOT(ISERROR(SEARCH("Bajo",V70)))</formula>
    </cfRule>
    <cfRule type="containsText" dxfId="379" priority="1" operator="containsText" text="Extremo">
      <formula>NOT(ISERROR(SEARCH("Extremo",V70)))</formula>
    </cfRule>
    <cfRule type="containsText" dxfId="378" priority="2" operator="containsText" text="Alto">
      <formula>NOT(ISERROR(SEARCH("Alto",V70)))</formula>
    </cfRule>
  </conditionalFormatting>
  <dataValidations xWindow="1070" yWindow="752" count="2">
    <dataValidation allowBlank="1" showInputMessage="1" showErrorMessage="1" prompt="Enunciar cuál es el control" sqref="E40:E41 E25:E28 M10:M14 E23 E33 E35:E38 E30:E31 E43 E45:E48 E10:E21 E50:E51 E53 E55:E58 E60:E61 E63 E65:E68 E70:E71 E73 E75:E78" xr:uid="{7928B5FF-7FCE-491C-B96F-D6B03D215992}"/>
    <dataValidation type="list" allowBlank="1" showInputMessage="1" showErrorMessage="1" sqref="N10:Q79 F10:I79" xr:uid="{9104B475-4BF2-4D02-8220-BA9D8B818B64}">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53" operator="containsText" id="{41120B14-EA76-4250-ABB6-8A77595E0194}">
            <xm:f>NOT(ISERROR(SEARCH(#REF!,T10)))</xm:f>
            <xm:f>#REF!</xm:f>
            <x14:dxf>
              <font>
                <color rgb="FF006100"/>
              </font>
              <fill>
                <patternFill>
                  <bgColor rgb="FFC6EFCE"/>
                </patternFill>
              </fill>
            </x14:dxf>
          </x14:cfRule>
          <x14:cfRule type="containsText" priority="254" operator="containsText" id="{335B7254-CC2B-46D3-822A-45D8D37C154C}">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222" operator="containsText" id="{8B19C571-5C48-4154-8610-96875C900B81}">
            <xm:f>NOT(ISERROR(SEARCH(#REF!,T20)))</xm:f>
            <xm:f>#REF!</xm:f>
            <x14:dxf>
              <font>
                <color rgb="FF9C0006"/>
              </font>
              <fill>
                <patternFill>
                  <bgColor rgb="FFFFC7CE"/>
                </patternFill>
              </fill>
            </x14:dxf>
          </x14:cfRule>
          <x14:cfRule type="containsText" priority="221" operator="containsText" id="{F6D927D5-9BF3-41A5-849E-27BE04076734}">
            <xm:f>NOT(ISERROR(SEARCH(#REF!,T20)))</xm:f>
            <xm:f>#REF!</xm:f>
            <x14:dxf>
              <font>
                <color rgb="FF006100"/>
              </font>
              <fill>
                <patternFill>
                  <bgColor rgb="FFC6EFCE"/>
                </patternFill>
              </fill>
            </x14:dxf>
          </x14:cfRule>
          <xm:sqref>T20</xm:sqref>
        </x14:conditionalFormatting>
        <x14:conditionalFormatting xmlns:xm="http://schemas.microsoft.com/office/excel/2006/main">
          <x14:cfRule type="containsText" priority="125" operator="containsText" id="{2B356F74-AE7D-4EC1-9F5D-FEFBC089C8B3}">
            <xm:f>NOT(ISERROR(SEARCH(#REF!,T30)))</xm:f>
            <xm:f>#REF!</xm:f>
            <x14:dxf>
              <font>
                <color rgb="FF006100"/>
              </font>
              <fill>
                <patternFill>
                  <bgColor rgb="FFC6EFCE"/>
                </patternFill>
              </fill>
            </x14:dxf>
          </x14:cfRule>
          <x14:cfRule type="containsText" priority="126" operator="containsText" id="{4E85DE6D-7145-427D-A4E0-226D38E3E8B2}">
            <xm:f>NOT(ISERROR(SEARCH(#REF!,T30)))</xm:f>
            <xm:f>#REF!</xm:f>
            <x14:dxf>
              <font>
                <color rgb="FF9C0006"/>
              </font>
              <fill>
                <patternFill>
                  <bgColor rgb="FFFFC7CE"/>
                </patternFill>
              </fill>
            </x14:dxf>
          </x14:cfRule>
          <xm:sqref>T30</xm:sqref>
        </x14:conditionalFormatting>
        <x14:conditionalFormatting xmlns:xm="http://schemas.microsoft.com/office/excel/2006/main">
          <x14:cfRule type="containsText" priority="93" operator="containsText" id="{2A47797D-1979-42D2-A945-C49076A25284}">
            <xm:f>NOT(ISERROR(SEARCH(#REF!,T40)))</xm:f>
            <xm:f>#REF!</xm:f>
            <x14:dxf>
              <font>
                <color rgb="FF006100"/>
              </font>
              <fill>
                <patternFill>
                  <bgColor rgb="FFC6EFCE"/>
                </patternFill>
              </fill>
            </x14:dxf>
          </x14:cfRule>
          <x14:cfRule type="containsText" priority="94" operator="containsText" id="{EF57B63E-9162-4274-BE2C-DB24115E17D7}">
            <xm:f>NOT(ISERROR(SEARCH(#REF!,T40)))</xm:f>
            <xm:f>#REF!</xm:f>
            <x14:dxf>
              <font>
                <color rgb="FF9C0006"/>
              </font>
              <fill>
                <patternFill>
                  <bgColor rgb="FFFFC7CE"/>
                </patternFill>
              </fill>
            </x14:dxf>
          </x14:cfRule>
          <xm:sqref>T40 T50</xm:sqref>
        </x14:conditionalFormatting>
        <x14:conditionalFormatting xmlns:xm="http://schemas.microsoft.com/office/excel/2006/main">
          <x14:cfRule type="containsText" priority="61" operator="containsText" id="{BC973460-00EE-4AD5-8D13-A1C0F8502B3E}">
            <xm:f>NOT(ISERROR(SEARCH(#REF!,T60)))</xm:f>
            <xm:f>#REF!</xm:f>
            <x14:dxf>
              <font>
                <color rgb="FF006100"/>
              </font>
              <fill>
                <patternFill>
                  <bgColor rgb="FFC6EFCE"/>
                </patternFill>
              </fill>
            </x14:dxf>
          </x14:cfRule>
          <x14:cfRule type="containsText" priority="62" operator="containsText" id="{34CE208A-A889-46C4-A3FF-764DA6161C45}">
            <xm:f>NOT(ISERROR(SEARCH(#REF!,T60)))</xm:f>
            <xm:f>#REF!</xm:f>
            <x14:dxf>
              <font>
                <color rgb="FF9C0006"/>
              </font>
              <fill>
                <patternFill>
                  <bgColor rgb="FFFFC7CE"/>
                </patternFill>
              </fill>
            </x14:dxf>
          </x14:cfRule>
          <xm:sqref>T60</xm:sqref>
        </x14:conditionalFormatting>
        <x14:conditionalFormatting xmlns:xm="http://schemas.microsoft.com/office/excel/2006/main">
          <x14:cfRule type="containsText" priority="29" operator="containsText" id="{F20AD5FC-25EE-4A57-BC15-0E70F96690E8}">
            <xm:f>NOT(ISERROR(SEARCH(#REF!,T70)))</xm:f>
            <xm:f>#REF!</xm:f>
            <x14:dxf>
              <font>
                <color rgb="FF006100"/>
              </font>
              <fill>
                <patternFill>
                  <bgColor rgb="FFC6EFCE"/>
                </patternFill>
              </fill>
            </x14:dxf>
          </x14:cfRule>
          <x14:cfRule type="containsText" priority="30" operator="containsText" id="{0F63196E-69BE-4C2C-8009-786E94749A99}">
            <xm:f>NOT(ISERROR(SEARCH(#REF!,T70)))</xm:f>
            <xm:f>#REF!</xm:f>
            <x14:dxf>
              <font>
                <color rgb="FF9C0006"/>
              </font>
              <fill>
                <patternFill>
                  <bgColor rgb="FFFFC7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R79"/>
  <sheetViews>
    <sheetView showGridLines="0" topLeftCell="A46" zoomScale="70" zoomScaleNormal="70" workbookViewId="0">
      <selection activeCell="N10" sqref="N10:N19"/>
    </sheetView>
  </sheetViews>
  <sheetFormatPr baseColWidth="10" defaultColWidth="11.42578125" defaultRowHeight="15"/>
  <cols>
    <col min="1" max="1" width="5.42578125" style="34" customWidth="1"/>
    <col min="2" max="2" width="42.5703125" style="34" customWidth="1"/>
    <col min="3" max="3" width="54.28515625" style="34" customWidth="1"/>
    <col min="4" max="4" width="43.28515625" style="34" hidden="1" customWidth="1"/>
    <col min="5" max="5" width="52.7109375" style="42" hidden="1" customWidth="1"/>
    <col min="6" max="6" width="17.28515625" style="34" customWidth="1"/>
    <col min="7" max="7" width="14.42578125" style="34" customWidth="1"/>
    <col min="8" max="8" width="17.7109375" style="34" customWidth="1"/>
    <col min="9" max="9" width="2.7109375" style="34" customWidth="1"/>
    <col min="10" max="10" width="17.5703125" style="34" customWidth="1"/>
    <col min="11" max="11" width="18" style="34" customWidth="1"/>
    <col min="12" max="12" width="16.42578125" style="79" hidden="1" customWidth="1"/>
    <col min="13" max="13" width="16.7109375" style="34" customWidth="1"/>
    <col min="14" max="14" width="19.42578125" style="34" customWidth="1"/>
    <col min="15" max="15" width="17.140625" style="78" customWidth="1"/>
    <col min="16" max="16" width="16" style="78" customWidth="1"/>
    <col min="17" max="17" width="20.7109375" style="78" customWidth="1"/>
    <col min="18" max="18" width="4" style="78" customWidth="1"/>
    <col min="19" max="16384" width="11.42578125" style="78"/>
  </cols>
  <sheetData>
    <row r="1" spans="1:18" s="76" customFormat="1" ht="27.75" customHeight="1">
      <c r="A1" s="74"/>
      <c r="B1" s="80"/>
      <c r="C1" s="439" t="s">
        <v>300</v>
      </c>
      <c r="D1" s="439"/>
      <c r="E1" s="439"/>
      <c r="F1" s="439"/>
      <c r="G1" s="439"/>
      <c r="H1" s="439"/>
      <c r="I1" s="439"/>
      <c r="J1" s="439"/>
      <c r="K1" s="439"/>
      <c r="L1" s="439"/>
      <c r="M1" s="439"/>
      <c r="N1" s="439"/>
      <c r="O1" s="439"/>
      <c r="P1" s="439"/>
      <c r="Q1" s="453"/>
      <c r="R1" s="11"/>
    </row>
    <row r="2" spans="1:18" s="76" customFormat="1" ht="27" customHeight="1">
      <c r="A2" s="81"/>
      <c r="B2" s="71"/>
      <c r="C2" s="439"/>
      <c r="D2" s="439"/>
      <c r="E2" s="439"/>
      <c r="F2" s="439"/>
      <c r="G2" s="439"/>
      <c r="H2" s="439"/>
      <c r="I2" s="439"/>
      <c r="J2" s="439"/>
      <c r="K2" s="439"/>
      <c r="L2" s="439"/>
      <c r="M2" s="439"/>
      <c r="N2" s="439"/>
      <c r="O2" s="439"/>
      <c r="P2" s="439"/>
      <c r="Q2" s="453"/>
      <c r="R2" s="11"/>
    </row>
    <row r="3" spans="1:18" s="76" customFormat="1" ht="27" customHeight="1" thickBot="1">
      <c r="A3" s="81"/>
      <c r="B3" s="71"/>
      <c r="C3" s="454"/>
      <c r="D3" s="454"/>
      <c r="E3" s="454"/>
      <c r="F3" s="454"/>
      <c r="G3" s="454"/>
      <c r="H3" s="454"/>
      <c r="I3" s="454"/>
      <c r="J3" s="454"/>
      <c r="K3" s="454"/>
      <c r="L3" s="454"/>
      <c r="M3" s="454"/>
      <c r="N3" s="454"/>
      <c r="O3" s="454"/>
      <c r="P3" s="454"/>
      <c r="Q3" s="455"/>
      <c r="R3" s="11"/>
    </row>
    <row r="4" spans="1:18" s="76" customFormat="1" ht="23.25" customHeight="1" thickTop="1">
      <c r="A4" s="397" t="s">
        <v>301</v>
      </c>
      <c r="B4" s="397"/>
      <c r="C4" s="441" t="s">
        <v>4</v>
      </c>
      <c r="D4" s="441"/>
      <c r="E4" s="441"/>
      <c r="F4" s="441"/>
      <c r="G4" s="441"/>
      <c r="H4" s="441"/>
      <c r="I4" s="441"/>
      <c r="J4" s="441"/>
      <c r="K4" s="441"/>
      <c r="L4" s="441"/>
      <c r="M4" s="441"/>
      <c r="N4" s="441"/>
      <c r="O4" s="441"/>
      <c r="P4" s="441"/>
      <c r="Q4" s="441"/>
      <c r="R4" s="11"/>
    </row>
    <row r="5" spans="1:18" s="76" customFormat="1" ht="56.25" customHeight="1">
      <c r="A5" s="397" t="s">
        <v>302</v>
      </c>
      <c r="B5" s="397"/>
      <c r="C5" s="441" t="s">
        <v>303</v>
      </c>
      <c r="D5" s="441"/>
      <c r="E5" s="441"/>
      <c r="F5" s="441"/>
      <c r="G5" s="441"/>
      <c r="H5" s="441"/>
      <c r="I5" s="441"/>
      <c r="J5" s="441"/>
      <c r="K5" s="441"/>
      <c r="L5" s="441"/>
      <c r="M5" s="441"/>
      <c r="N5" s="441"/>
      <c r="O5" s="441"/>
      <c r="P5" s="441"/>
      <c r="Q5" s="441"/>
      <c r="R5" s="11"/>
    </row>
    <row r="6" spans="1:18" s="76" customFormat="1" ht="28.5" customHeight="1">
      <c r="A6" s="397" t="s">
        <v>304</v>
      </c>
      <c r="B6" s="397"/>
      <c r="C6" s="440" t="s">
        <v>234</v>
      </c>
      <c r="D6" s="440"/>
      <c r="E6" s="440"/>
      <c r="F6" s="440"/>
      <c r="G6" s="440"/>
      <c r="H6" s="440"/>
      <c r="I6" s="440"/>
      <c r="J6" s="440"/>
      <c r="K6" s="440"/>
      <c r="L6" s="440"/>
      <c r="M6" s="440"/>
      <c r="N6" s="440"/>
      <c r="O6" s="440"/>
      <c r="P6" s="440"/>
      <c r="Q6" s="440"/>
      <c r="R6" s="11"/>
    </row>
    <row r="7" spans="1:18" s="76" customFormat="1" ht="40.5" customHeight="1" thickBot="1">
      <c r="A7" s="462" t="s">
        <v>305</v>
      </c>
      <c r="B7" s="462"/>
      <c r="C7" s="462"/>
      <c r="D7" s="462"/>
      <c r="E7" s="462"/>
      <c r="F7" s="462" t="s">
        <v>250</v>
      </c>
      <c r="G7" s="462"/>
      <c r="H7" s="462"/>
      <c r="I7" s="180"/>
      <c r="J7" s="389" t="s">
        <v>306</v>
      </c>
      <c r="K7" s="389"/>
      <c r="L7" s="389"/>
      <c r="M7" s="389"/>
      <c r="N7" s="390"/>
      <c r="O7" s="10" t="s">
        <v>307</v>
      </c>
      <c r="P7" s="10" t="s">
        <v>308</v>
      </c>
      <c r="Q7" s="10" t="s">
        <v>309</v>
      </c>
      <c r="R7" s="11"/>
    </row>
    <row r="8" spans="1:18" s="76" customFormat="1" ht="33" customHeight="1" thickTop="1" thickBot="1">
      <c r="A8" s="469" t="s">
        <v>240</v>
      </c>
      <c r="B8" s="424" t="s">
        <v>283</v>
      </c>
      <c r="C8" s="470" t="s">
        <v>242</v>
      </c>
      <c r="D8" s="467" t="s">
        <v>252</v>
      </c>
      <c r="E8" s="424" t="s">
        <v>236</v>
      </c>
      <c r="F8" s="460" t="s">
        <v>310</v>
      </c>
      <c r="G8" s="460" t="s">
        <v>311</v>
      </c>
      <c r="H8" s="460" t="s">
        <v>312</v>
      </c>
      <c r="I8" s="456"/>
      <c r="J8" s="460" t="s">
        <v>313</v>
      </c>
      <c r="K8" s="460" t="s">
        <v>314</v>
      </c>
      <c r="L8" s="460" t="s">
        <v>315</v>
      </c>
      <c r="M8" s="460" t="s">
        <v>316</v>
      </c>
      <c r="N8" s="460" t="s">
        <v>317</v>
      </c>
      <c r="O8" s="460"/>
      <c r="P8" s="460"/>
      <c r="Q8" s="460"/>
      <c r="R8" s="11"/>
    </row>
    <row r="9" spans="1:18" s="77" customFormat="1" ht="28.5" customHeight="1" thickTop="1" thickBot="1">
      <c r="A9" s="401"/>
      <c r="B9" s="427"/>
      <c r="C9" s="471"/>
      <c r="D9" s="468"/>
      <c r="E9" s="427"/>
      <c r="F9" s="461"/>
      <c r="G9" s="461"/>
      <c r="H9" s="461"/>
      <c r="I9" s="457"/>
      <c r="J9" s="461"/>
      <c r="K9" s="461"/>
      <c r="L9" s="461"/>
      <c r="M9" s="461"/>
      <c r="N9" s="461"/>
      <c r="O9" s="461"/>
      <c r="P9" s="461"/>
      <c r="Q9" s="461"/>
      <c r="R9" s="75"/>
    </row>
    <row r="10" spans="1:18" ht="60">
      <c r="A10" s="415">
        <f>'5- Identificación de Riesgos'!A10</f>
        <v>1</v>
      </c>
      <c r="B10" s="409" t="str">
        <f>'5- Identificación de Riesgos'!B10</f>
        <v>Riesgo Biológico.</v>
      </c>
      <c r="C10" s="409" t="str">
        <f>'5- Identificación de Riesgos'!C10</f>
        <v xml:space="preserve">Biorriesgo presentado por imprudencia o mal uso deliberado de los elementos, dispositivos o herramientas tecnológicas en las instalaciones de las distintas sedes de la entidad.
</v>
      </c>
      <c r="D10" s="409" t="s">
        <v>260</v>
      </c>
      <c r="E10" s="181" t="str">
        <f>'5- Identificación de Riesgos'!D10</f>
        <v>1. Suceso no deseado que se puede asociar con accidentes laborales, tales como derrames de residuos, regueros, esparcimiento de particulas en el ambiente entre otros, ocasionado por algún producto bilógico.</v>
      </c>
      <c r="F10" s="421" t="str">
        <f>'5- Identificación de Riesgos'!H10</f>
        <v>Baja - 2</v>
      </c>
      <c r="G10" s="409" t="str">
        <f>'5- Identificación de Riesgos'!M10</f>
        <v>Menor - 2</v>
      </c>
      <c r="H10" s="409" t="str">
        <f>'5- Identificación de Riesgos'!N10</f>
        <v>Moderado - 4</v>
      </c>
      <c r="I10" s="447"/>
      <c r="J10" s="450" t="str">
        <f>'6- Valoración Controles'!T10</f>
        <v>Muy Baja - 1</v>
      </c>
      <c r="K10" s="450" t="str">
        <f>'6- Valoración Controles'!U10</f>
        <v>Leve - 1</v>
      </c>
      <c r="L10" s="442"/>
      <c r="M10" s="409" t="str">
        <f>'6- Valoración Controles'!V10</f>
        <v>Bajo - 1</v>
      </c>
      <c r="N10" s="409" t="s">
        <v>318</v>
      </c>
      <c r="O10" s="182"/>
      <c r="P10" s="182"/>
      <c r="Q10" s="183"/>
      <c r="R10" s="14"/>
    </row>
    <row r="11" spans="1:18" ht="45">
      <c r="A11" s="416"/>
      <c r="B11" s="410"/>
      <c r="C11" s="410"/>
      <c r="D11" s="410"/>
      <c r="E11" s="184" t="str">
        <f>'5- Identificación de Riesgos'!D11</f>
        <v>2. Falta  o uso inadecuado de los elementos de protección personal necesarios para desarrollar sus labores.</v>
      </c>
      <c r="F11" s="422"/>
      <c r="G11" s="445"/>
      <c r="H11" s="410"/>
      <c r="I11" s="448"/>
      <c r="J11" s="451"/>
      <c r="K11" s="451"/>
      <c r="L11" s="443"/>
      <c r="M11" s="410"/>
      <c r="N11" s="410"/>
      <c r="O11" s="185"/>
      <c r="P11" s="185">
        <v>5</v>
      </c>
      <c r="Q11" s="186"/>
      <c r="R11" s="14"/>
    </row>
    <row r="12" spans="1:18" ht="45">
      <c r="A12" s="416"/>
      <c r="B12" s="410"/>
      <c r="C12" s="410"/>
      <c r="D12" s="410"/>
      <c r="E12" s="184" t="str">
        <f>'5- Identificación de Riesgos'!D12</f>
        <v>3. Desinformación o falta de preparación para la disposición final de los residuos tecnológicos generados por las actividades realizadas.</v>
      </c>
      <c r="F12" s="422"/>
      <c r="G12" s="445"/>
      <c r="H12" s="410"/>
      <c r="I12" s="448"/>
      <c r="J12" s="451"/>
      <c r="K12" s="451"/>
      <c r="L12" s="443"/>
      <c r="M12" s="410"/>
      <c r="N12" s="410"/>
      <c r="O12" s="185"/>
      <c r="P12" s="185"/>
      <c r="Q12" s="186"/>
      <c r="R12" s="14"/>
    </row>
    <row r="13" spans="1:18">
      <c r="A13" s="416"/>
      <c r="B13" s="410"/>
      <c r="C13" s="410"/>
      <c r="D13" s="410"/>
      <c r="E13" s="184">
        <f>'5- Identificación de Riesgos'!D13</f>
        <v>0</v>
      </c>
      <c r="F13" s="422"/>
      <c r="G13" s="445"/>
      <c r="H13" s="410"/>
      <c r="I13" s="448"/>
      <c r="J13" s="451"/>
      <c r="K13" s="451"/>
      <c r="L13" s="443"/>
      <c r="M13" s="410"/>
      <c r="N13" s="410"/>
      <c r="O13" s="185"/>
      <c r="P13" s="185"/>
      <c r="Q13" s="186"/>
      <c r="R13" s="14"/>
    </row>
    <row r="14" spans="1:18" ht="13.5" customHeight="1">
      <c r="A14" s="416"/>
      <c r="B14" s="410"/>
      <c r="C14" s="410"/>
      <c r="D14" s="410"/>
      <c r="E14" s="184">
        <f>'5- Identificación de Riesgos'!D14</f>
        <v>0</v>
      </c>
      <c r="F14" s="422"/>
      <c r="G14" s="445"/>
      <c r="H14" s="410"/>
      <c r="I14" s="448"/>
      <c r="J14" s="451"/>
      <c r="K14" s="451"/>
      <c r="L14" s="443"/>
      <c r="M14" s="410"/>
      <c r="N14" s="410"/>
      <c r="O14" s="185"/>
      <c r="P14" s="185"/>
      <c r="Q14" s="186"/>
      <c r="R14" s="14"/>
    </row>
    <row r="15" spans="1:18" ht="13.5" customHeight="1">
      <c r="A15" s="416"/>
      <c r="B15" s="410"/>
      <c r="C15" s="410"/>
      <c r="D15" s="410"/>
      <c r="E15" s="184">
        <f>'5- Identificación de Riesgos'!D15</f>
        <v>0</v>
      </c>
      <c r="F15" s="422"/>
      <c r="G15" s="445"/>
      <c r="H15" s="410"/>
      <c r="I15" s="448"/>
      <c r="J15" s="451"/>
      <c r="K15" s="451"/>
      <c r="L15" s="443"/>
      <c r="M15" s="410"/>
      <c r="N15" s="410"/>
      <c r="O15" s="185"/>
      <c r="P15" s="185"/>
      <c r="Q15" s="186"/>
      <c r="R15" s="14"/>
    </row>
    <row r="16" spans="1:18" ht="13.5" customHeight="1">
      <c r="A16" s="416"/>
      <c r="B16" s="410"/>
      <c r="C16" s="410"/>
      <c r="D16" s="410"/>
      <c r="E16" s="184">
        <f>'5- Identificación de Riesgos'!D16</f>
        <v>0</v>
      </c>
      <c r="F16" s="422"/>
      <c r="G16" s="445"/>
      <c r="H16" s="410"/>
      <c r="I16" s="448"/>
      <c r="J16" s="451"/>
      <c r="K16" s="451"/>
      <c r="L16" s="443"/>
      <c r="M16" s="410"/>
      <c r="N16" s="410"/>
      <c r="O16" s="185"/>
      <c r="P16" s="185"/>
      <c r="Q16" s="186"/>
      <c r="R16" s="14"/>
    </row>
    <row r="17" spans="1:18" ht="13.5" customHeight="1">
      <c r="A17" s="416"/>
      <c r="B17" s="410"/>
      <c r="C17" s="410"/>
      <c r="D17" s="410"/>
      <c r="E17" s="184">
        <f>'5- Identificación de Riesgos'!D17</f>
        <v>0</v>
      </c>
      <c r="F17" s="422"/>
      <c r="G17" s="445"/>
      <c r="H17" s="410"/>
      <c r="I17" s="448"/>
      <c r="J17" s="451"/>
      <c r="K17" s="451"/>
      <c r="L17" s="443"/>
      <c r="M17" s="410"/>
      <c r="N17" s="410"/>
      <c r="O17" s="185"/>
      <c r="P17" s="185"/>
      <c r="Q17" s="186"/>
      <c r="R17" s="14"/>
    </row>
    <row r="18" spans="1:18" ht="13.5" customHeight="1">
      <c r="A18" s="416"/>
      <c r="B18" s="410"/>
      <c r="C18" s="410"/>
      <c r="D18" s="410"/>
      <c r="E18" s="184">
        <f>'5- Identificación de Riesgos'!D18</f>
        <v>0</v>
      </c>
      <c r="F18" s="422"/>
      <c r="G18" s="445"/>
      <c r="H18" s="410"/>
      <c r="I18" s="448"/>
      <c r="J18" s="451"/>
      <c r="K18" s="451"/>
      <c r="L18" s="443"/>
      <c r="M18" s="410"/>
      <c r="N18" s="410"/>
      <c r="O18" s="185"/>
      <c r="P18" s="185"/>
      <c r="Q18" s="186"/>
      <c r="R18" s="14"/>
    </row>
    <row r="19" spans="1:18" ht="13.5" customHeight="1" thickBot="1">
      <c r="A19" s="466"/>
      <c r="B19" s="458"/>
      <c r="C19" s="458"/>
      <c r="D19" s="458"/>
      <c r="E19" s="187">
        <f>'5- Identificación de Riesgos'!D19</f>
        <v>0</v>
      </c>
      <c r="F19" s="459"/>
      <c r="G19" s="465"/>
      <c r="H19" s="458"/>
      <c r="I19" s="448"/>
      <c r="J19" s="463"/>
      <c r="K19" s="463"/>
      <c r="L19" s="464"/>
      <c r="M19" s="458"/>
      <c r="N19" s="458"/>
      <c r="O19" s="188"/>
      <c r="P19" s="188"/>
      <c r="Q19" s="189"/>
      <c r="R19" s="14"/>
    </row>
    <row r="20" spans="1:18" ht="31.5" customHeight="1">
      <c r="A20" s="415">
        <f>'5- Identificación de Riesgos'!A20</f>
        <v>2</v>
      </c>
      <c r="B20" s="409" t="str">
        <f>'5- Identificación de Riesgos'!B20</f>
        <v>Deterioro o daño en los equipos tecnológicos.</v>
      </c>
      <c r="C20" s="409" t="str">
        <f>'5- Identificación de Riesgos'!C20</f>
        <v>Mayor demanda en los  requerimientos solicitados por los usuarios debido a fallas en los equipos tecnológicos.</v>
      </c>
      <c r="D20" s="409" t="s">
        <v>260</v>
      </c>
      <c r="E20" s="181" t="str">
        <f>'5- Identificación de Riesgos'!D20</f>
        <v>1. Fluctuaciones en el servicio de energía.</v>
      </c>
      <c r="F20" s="421" t="str">
        <f>'5- Identificación de Riesgos'!H20</f>
        <v>Baja - 2</v>
      </c>
      <c r="G20" s="409" t="str">
        <f>'5- Identificación de Riesgos'!M20</f>
        <v>Menor - 2</v>
      </c>
      <c r="H20" s="409" t="str">
        <f>'5- Identificación de Riesgos'!N20</f>
        <v>Moderado - 4</v>
      </c>
      <c r="I20" s="447"/>
      <c r="J20" s="450" t="str">
        <f>'6- Valoración Controles'!T20</f>
        <v>Muy Baja - 1</v>
      </c>
      <c r="K20" s="450" t="str">
        <f>'6- Valoración Controles'!U20</f>
        <v>Menor - 2</v>
      </c>
      <c r="L20" s="442"/>
      <c r="M20" s="409" t="str">
        <f>'6- Valoración Controles'!V20</f>
        <v>Bajo - 2</v>
      </c>
      <c r="N20" s="409" t="s">
        <v>319</v>
      </c>
      <c r="O20" s="182"/>
      <c r="P20" s="182"/>
      <c r="Q20" s="183"/>
      <c r="R20" s="14"/>
    </row>
    <row r="21" spans="1:18" ht="24.75" customHeight="1">
      <c r="A21" s="416"/>
      <c r="B21" s="410"/>
      <c r="C21" s="410"/>
      <c r="D21" s="410"/>
      <c r="E21" s="184" t="str">
        <f>'5- Identificación de Riesgos'!D21</f>
        <v>2. Falta de un sistema de puesta a tierra o malas condiciones en la entrega de energía suministrada por el prestador del servicio de energía AIRE.</v>
      </c>
      <c r="F21" s="422"/>
      <c r="G21" s="445"/>
      <c r="H21" s="410"/>
      <c r="I21" s="448"/>
      <c r="J21" s="451"/>
      <c r="K21" s="451"/>
      <c r="L21" s="443"/>
      <c r="M21" s="410"/>
      <c r="N21" s="410"/>
      <c r="O21" s="185"/>
      <c r="P21" s="185"/>
      <c r="Q21" s="186"/>
      <c r="R21" s="14"/>
    </row>
    <row r="22" spans="1:18">
      <c r="A22" s="416"/>
      <c r="B22" s="410"/>
      <c r="C22" s="410"/>
      <c r="D22" s="410"/>
      <c r="E22" s="184" t="str">
        <f>'5- Identificación de Riesgos'!D22</f>
        <v>3. Manipulaciones indebidas a los equipos tecnológicos.</v>
      </c>
      <c r="F22" s="422"/>
      <c r="G22" s="445"/>
      <c r="H22" s="410"/>
      <c r="I22" s="448"/>
      <c r="J22" s="451"/>
      <c r="K22" s="451"/>
      <c r="L22" s="443"/>
      <c r="M22" s="410"/>
      <c r="N22" s="410"/>
      <c r="O22" s="185"/>
      <c r="P22" s="185"/>
      <c r="Q22" s="186"/>
      <c r="R22" s="14"/>
    </row>
    <row r="23" spans="1:18" ht="13.5" customHeight="1">
      <c r="A23" s="416"/>
      <c r="B23" s="410"/>
      <c r="C23" s="410"/>
      <c r="D23" s="410"/>
      <c r="E23" s="184">
        <f>'5- Identificación de Riesgos'!D23</f>
        <v>0</v>
      </c>
      <c r="F23" s="422"/>
      <c r="G23" s="445"/>
      <c r="H23" s="410"/>
      <c r="I23" s="448"/>
      <c r="J23" s="451"/>
      <c r="K23" s="451"/>
      <c r="L23" s="443"/>
      <c r="M23" s="410"/>
      <c r="N23" s="410"/>
      <c r="O23" s="185"/>
      <c r="P23" s="185"/>
      <c r="Q23" s="186"/>
      <c r="R23" s="14"/>
    </row>
    <row r="24" spans="1:18" ht="13.5" customHeight="1">
      <c r="A24" s="416"/>
      <c r="B24" s="410"/>
      <c r="C24" s="410"/>
      <c r="D24" s="410"/>
      <c r="E24" s="184">
        <f>'5- Identificación de Riesgos'!D24</f>
        <v>0</v>
      </c>
      <c r="F24" s="422"/>
      <c r="G24" s="445"/>
      <c r="H24" s="410"/>
      <c r="I24" s="448"/>
      <c r="J24" s="451"/>
      <c r="K24" s="451"/>
      <c r="L24" s="443"/>
      <c r="M24" s="410"/>
      <c r="N24" s="410"/>
      <c r="O24" s="185"/>
      <c r="P24" s="185"/>
      <c r="Q24" s="186"/>
      <c r="R24" s="14"/>
    </row>
    <row r="25" spans="1:18" ht="13.5" customHeight="1">
      <c r="A25" s="416"/>
      <c r="B25" s="410"/>
      <c r="C25" s="410"/>
      <c r="D25" s="410"/>
      <c r="E25" s="184">
        <f>'5- Identificación de Riesgos'!D25</f>
        <v>0</v>
      </c>
      <c r="F25" s="422"/>
      <c r="G25" s="445"/>
      <c r="H25" s="410"/>
      <c r="I25" s="448"/>
      <c r="J25" s="451"/>
      <c r="K25" s="451"/>
      <c r="L25" s="443"/>
      <c r="M25" s="410"/>
      <c r="N25" s="410"/>
      <c r="O25" s="185"/>
      <c r="P25" s="185"/>
      <c r="Q25" s="186"/>
      <c r="R25" s="14"/>
    </row>
    <row r="26" spans="1:18" ht="13.5" customHeight="1">
      <c r="A26" s="416"/>
      <c r="B26" s="410"/>
      <c r="C26" s="410"/>
      <c r="D26" s="410"/>
      <c r="E26" s="184">
        <f>'5- Identificación de Riesgos'!D26</f>
        <v>0</v>
      </c>
      <c r="F26" s="422"/>
      <c r="G26" s="445"/>
      <c r="H26" s="410"/>
      <c r="I26" s="448"/>
      <c r="J26" s="451"/>
      <c r="K26" s="451"/>
      <c r="L26" s="443"/>
      <c r="M26" s="410"/>
      <c r="N26" s="410"/>
      <c r="O26" s="185"/>
      <c r="P26" s="185"/>
      <c r="Q26" s="186"/>
      <c r="R26" s="14"/>
    </row>
    <row r="27" spans="1:18" ht="13.5" customHeight="1">
      <c r="A27" s="416"/>
      <c r="B27" s="410"/>
      <c r="C27" s="410"/>
      <c r="D27" s="410"/>
      <c r="E27" s="184">
        <f>'5- Identificación de Riesgos'!D27</f>
        <v>0</v>
      </c>
      <c r="F27" s="422"/>
      <c r="G27" s="445"/>
      <c r="H27" s="410"/>
      <c r="I27" s="448"/>
      <c r="J27" s="451"/>
      <c r="K27" s="451"/>
      <c r="L27" s="443"/>
      <c r="M27" s="410"/>
      <c r="N27" s="410"/>
      <c r="O27" s="185"/>
      <c r="P27" s="185"/>
      <c r="Q27" s="186"/>
      <c r="R27" s="14"/>
    </row>
    <row r="28" spans="1:18" ht="13.5" customHeight="1">
      <c r="A28" s="416"/>
      <c r="B28" s="410"/>
      <c r="C28" s="410"/>
      <c r="D28" s="410"/>
      <c r="E28" s="184">
        <f>'5- Identificación de Riesgos'!D28</f>
        <v>0</v>
      </c>
      <c r="F28" s="422"/>
      <c r="G28" s="445"/>
      <c r="H28" s="410"/>
      <c r="I28" s="448"/>
      <c r="J28" s="451"/>
      <c r="K28" s="451"/>
      <c r="L28" s="443"/>
      <c r="M28" s="410"/>
      <c r="N28" s="410"/>
      <c r="O28" s="185"/>
      <c r="P28" s="185"/>
      <c r="Q28" s="186"/>
      <c r="R28" s="14"/>
    </row>
    <row r="29" spans="1:18" ht="13.5" customHeight="1" thickBot="1">
      <c r="A29" s="417"/>
      <c r="B29" s="411"/>
      <c r="C29" s="411"/>
      <c r="D29" s="411"/>
      <c r="E29" s="190">
        <f>'5- Identificación de Riesgos'!D29</f>
        <v>0</v>
      </c>
      <c r="F29" s="423"/>
      <c r="G29" s="446"/>
      <c r="H29" s="411"/>
      <c r="I29" s="449"/>
      <c r="J29" s="452"/>
      <c r="K29" s="452"/>
      <c r="L29" s="444"/>
      <c r="M29" s="411"/>
      <c r="N29" s="411"/>
      <c r="O29" s="191"/>
      <c r="P29" s="191"/>
      <c r="Q29" s="192"/>
      <c r="R29" s="14"/>
    </row>
    <row r="30" spans="1:18" ht="36" customHeight="1">
      <c r="A30" s="415">
        <f>'5- Identificación de Riesgos'!A30</f>
        <v>3</v>
      </c>
      <c r="B30" s="409" t="str">
        <f>'5- Identificación de Riesgos'!B30</f>
        <v>Incapacidad para cumplir con la normativa de seguridad de la información y ciberseguridad.</v>
      </c>
      <c r="C30" s="409" t="str">
        <f>'5- Identificación de Riesgos'!C30</f>
        <v>Vulnerabilidad a brechas de seguridad, pérdida de datos sensibles, sanciones legales, daño a la reputación institucional.</v>
      </c>
      <c r="D30" s="409" t="s">
        <v>260</v>
      </c>
      <c r="E30" s="181" t="str">
        <f>'5- Identificación de Riesgos'!D30</f>
        <v>Falta de comprensión de las regulaciones y normativas vigentes dispuestas por el nivel central.</v>
      </c>
      <c r="F30" s="421" t="str">
        <f>'5- Identificación de Riesgos'!H30</f>
        <v>Baja - 2</v>
      </c>
      <c r="G30" s="409" t="str">
        <f>'5- Identificación de Riesgos'!M30</f>
        <v>Menor - 2</v>
      </c>
      <c r="H30" s="409" t="str">
        <f>'5- Identificación de Riesgos'!N30</f>
        <v>Moderado - 4</v>
      </c>
      <c r="I30" s="447"/>
      <c r="J30" s="450" t="str">
        <f>'6- Valoración Controles'!T30</f>
        <v>Muy Baja - 1</v>
      </c>
      <c r="K30" s="450" t="str">
        <f>'6- Valoración Controles'!U30</f>
        <v>Leve - 1</v>
      </c>
      <c r="L30" s="442"/>
      <c r="M30" s="409" t="str">
        <f>'6- Valoración Controles'!V30</f>
        <v>Bajo - 1</v>
      </c>
      <c r="N30" s="409" t="s">
        <v>319</v>
      </c>
      <c r="O30" s="182" t="s">
        <v>320</v>
      </c>
      <c r="P30" s="182" t="s">
        <v>321</v>
      </c>
      <c r="Q30" s="183">
        <v>45366</v>
      </c>
      <c r="R30" s="14"/>
    </row>
    <row r="31" spans="1:18" ht="35.25" customHeight="1">
      <c r="A31" s="416"/>
      <c r="B31" s="410"/>
      <c r="C31" s="410"/>
      <c r="D31" s="410"/>
      <c r="E31" s="184" t="str">
        <f>'5- Identificación de Riesgos'!D31</f>
        <v>Deficiencias en la implementación de controles de seguridad en la Dirección Seccional.</v>
      </c>
      <c r="F31" s="422"/>
      <c r="G31" s="445"/>
      <c r="H31" s="410"/>
      <c r="I31" s="448"/>
      <c r="J31" s="451"/>
      <c r="K31" s="451"/>
      <c r="L31" s="443"/>
      <c r="M31" s="410"/>
      <c r="N31" s="410"/>
      <c r="O31" s="185"/>
      <c r="P31" s="185"/>
      <c r="Q31" s="186"/>
      <c r="R31" s="14"/>
    </row>
    <row r="32" spans="1:18" ht="30">
      <c r="A32" s="416"/>
      <c r="B32" s="410"/>
      <c r="C32" s="410"/>
      <c r="D32" s="410"/>
      <c r="E32" s="184" t="str">
        <f>'5- Identificación de Riesgos'!D32</f>
        <v>Desactualización de políticas y procedimientos de seguridad.</v>
      </c>
      <c r="F32" s="422"/>
      <c r="G32" s="445"/>
      <c r="H32" s="410"/>
      <c r="I32" s="448"/>
      <c r="J32" s="451"/>
      <c r="K32" s="451"/>
      <c r="L32" s="443"/>
      <c r="M32" s="410"/>
      <c r="N32" s="410"/>
      <c r="O32" s="185"/>
      <c r="P32" s="185"/>
      <c r="Q32" s="186"/>
      <c r="R32" s="14"/>
    </row>
    <row r="33" spans="1:18">
      <c r="A33" s="416"/>
      <c r="B33" s="410"/>
      <c r="C33" s="410"/>
      <c r="D33" s="410"/>
      <c r="E33" s="184">
        <f>'5- Identificación de Riesgos'!D33</f>
        <v>0</v>
      </c>
      <c r="F33" s="422"/>
      <c r="G33" s="445"/>
      <c r="H33" s="410"/>
      <c r="I33" s="448"/>
      <c r="J33" s="451"/>
      <c r="K33" s="451"/>
      <c r="L33" s="443"/>
      <c r="M33" s="410"/>
      <c r="N33" s="410"/>
      <c r="O33" s="185"/>
      <c r="P33" s="185"/>
      <c r="Q33" s="186"/>
      <c r="R33" s="14"/>
    </row>
    <row r="34" spans="1:18" ht="27.75" customHeight="1">
      <c r="A34" s="416"/>
      <c r="B34" s="410"/>
      <c r="C34" s="410"/>
      <c r="D34" s="410"/>
      <c r="E34" s="184">
        <f>'5- Identificación de Riesgos'!D34</f>
        <v>0</v>
      </c>
      <c r="F34" s="422"/>
      <c r="G34" s="445"/>
      <c r="H34" s="410"/>
      <c r="I34" s="448"/>
      <c r="J34" s="451"/>
      <c r="K34" s="451"/>
      <c r="L34" s="443"/>
      <c r="M34" s="410"/>
      <c r="N34" s="410"/>
      <c r="O34" s="185"/>
      <c r="P34" s="185"/>
      <c r="Q34" s="186"/>
      <c r="R34" s="14"/>
    </row>
    <row r="35" spans="1:18">
      <c r="A35" s="416"/>
      <c r="B35" s="410"/>
      <c r="C35" s="410"/>
      <c r="D35" s="410"/>
      <c r="E35" s="184">
        <f>'5- Identificación de Riesgos'!D35</f>
        <v>0</v>
      </c>
      <c r="F35" s="422"/>
      <c r="G35" s="445"/>
      <c r="H35" s="410"/>
      <c r="I35" s="448"/>
      <c r="J35" s="451"/>
      <c r="K35" s="451"/>
      <c r="L35" s="443"/>
      <c r="M35" s="410"/>
      <c r="N35" s="410"/>
      <c r="O35" s="185"/>
      <c r="P35" s="185"/>
      <c r="Q35" s="186"/>
      <c r="R35" s="14"/>
    </row>
    <row r="36" spans="1:18">
      <c r="A36" s="416"/>
      <c r="B36" s="410"/>
      <c r="C36" s="410"/>
      <c r="D36" s="410"/>
      <c r="E36" s="184">
        <f>'5- Identificación de Riesgos'!D36</f>
        <v>0</v>
      </c>
      <c r="F36" s="422"/>
      <c r="G36" s="445"/>
      <c r="H36" s="410"/>
      <c r="I36" s="448"/>
      <c r="J36" s="451"/>
      <c r="K36" s="451"/>
      <c r="L36" s="443"/>
      <c r="M36" s="410"/>
      <c r="N36" s="410"/>
      <c r="O36" s="185"/>
      <c r="P36" s="185"/>
      <c r="Q36" s="186"/>
      <c r="R36" s="14"/>
    </row>
    <row r="37" spans="1:18">
      <c r="A37" s="416"/>
      <c r="B37" s="410"/>
      <c r="C37" s="410"/>
      <c r="D37" s="410"/>
      <c r="E37" s="184">
        <f>'5- Identificación de Riesgos'!D37</f>
        <v>0</v>
      </c>
      <c r="F37" s="422"/>
      <c r="G37" s="445"/>
      <c r="H37" s="410"/>
      <c r="I37" s="448"/>
      <c r="J37" s="451"/>
      <c r="K37" s="451"/>
      <c r="L37" s="443"/>
      <c r="M37" s="410"/>
      <c r="N37" s="410"/>
      <c r="O37" s="185"/>
      <c r="P37" s="185"/>
      <c r="Q37" s="186"/>
      <c r="R37" s="14"/>
    </row>
    <row r="38" spans="1:18">
      <c r="A38" s="416"/>
      <c r="B38" s="410"/>
      <c r="C38" s="410"/>
      <c r="D38" s="410"/>
      <c r="E38" s="184">
        <f>'5- Identificación de Riesgos'!D38</f>
        <v>0</v>
      </c>
      <c r="F38" s="422"/>
      <c r="G38" s="445"/>
      <c r="H38" s="410"/>
      <c r="I38" s="448"/>
      <c r="J38" s="451"/>
      <c r="K38" s="451"/>
      <c r="L38" s="443"/>
      <c r="M38" s="410"/>
      <c r="N38" s="410"/>
      <c r="O38" s="185"/>
      <c r="P38" s="185"/>
      <c r="Q38" s="186"/>
      <c r="R38" s="14"/>
    </row>
    <row r="39" spans="1:18" ht="15.75" thickBot="1">
      <c r="A39" s="417"/>
      <c r="B39" s="411"/>
      <c r="C39" s="411"/>
      <c r="D39" s="411"/>
      <c r="E39" s="190">
        <f>'5- Identificación de Riesgos'!D39</f>
        <v>0</v>
      </c>
      <c r="F39" s="423"/>
      <c r="G39" s="446"/>
      <c r="H39" s="411"/>
      <c r="I39" s="449"/>
      <c r="J39" s="452"/>
      <c r="K39" s="452"/>
      <c r="L39" s="444"/>
      <c r="M39" s="411"/>
      <c r="N39" s="411"/>
      <c r="O39" s="191"/>
      <c r="P39" s="191"/>
      <c r="Q39" s="192"/>
      <c r="R39" s="14"/>
    </row>
    <row r="40" spans="1:18" ht="31.5" customHeight="1">
      <c r="A40" s="415">
        <f>'5- Identificación de Riesgos'!A40</f>
        <v>4</v>
      </c>
      <c r="B40" s="409" t="str">
        <f>'5- Identificación de Riesgos'!B40</f>
        <v>Resistencia al cambio en la adopción de nuevas tecnologías</v>
      </c>
      <c r="C40" s="409" t="str">
        <f>'5- Identificación de Riesgos'!C40</f>
        <v xml:space="preserve">Baja adopción de nuevas tecnologías, falta de aprovechamiento de oportunidades de mejora, estancamiento en la transformación digital.
</v>
      </c>
      <c r="D40" s="409" t="s">
        <v>260</v>
      </c>
      <c r="E40" s="181" t="str">
        <f>'5- Identificación de Riesgos'!D40</f>
        <v>Miedo a lo desconocido entre el personal.</v>
      </c>
      <c r="F40" s="421" t="str">
        <f>'5- Identificación de Riesgos'!H40</f>
        <v>Baja - 2</v>
      </c>
      <c r="G40" s="409" t="str">
        <f>'5- Identificación de Riesgos'!M40</f>
        <v>Leve - 1</v>
      </c>
      <c r="H40" s="409" t="str">
        <f>'5- Identificación de Riesgos'!N40</f>
        <v>Bajo - 2</v>
      </c>
      <c r="I40" s="447"/>
      <c r="J40" s="450" t="str">
        <f>'6- Valoración Controles'!T40</f>
        <v>Muy Baja - 1</v>
      </c>
      <c r="K40" s="450" t="str">
        <f>'6- Valoración Controles'!U40</f>
        <v>Leve - 1</v>
      </c>
      <c r="L40" s="442"/>
      <c r="M40" s="409" t="str">
        <f>'6- Valoración Controles'!V40</f>
        <v>Bajo - 1</v>
      </c>
      <c r="N40" s="409" t="s">
        <v>319</v>
      </c>
      <c r="O40" s="182" t="s">
        <v>320</v>
      </c>
      <c r="P40" s="182" t="s">
        <v>321</v>
      </c>
      <c r="Q40" s="183">
        <v>45366</v>
      </c>
      <c r="R40" s="14"/>
    </row>
    <row r="41" spans="1:18" ht="37.5" customHeight="1">
      <c r="A41" s="416"/>
      <c r="B41" s="410"/>
      <c r="C41" s="410"/>
      <c r="D41" s="410"/>
      <c r="E41" s="184" t="str">
        <f>'5- Identificación de Riesgos'!D41</f>
        <v>Falta de capacitación adecuada para el uso de nuevas tecnologías</v>
      </c>
      <c r="F41" s="422"/>
      <c r="G41" s="445"/>
      <c r="H41" s="410"/>
      <c r="I41" s="448"/>
      <c r="J41" s="451"/>
      <c r="K41" s="451"/>
      <c r="L41" s="443"/>
      <c r="M41" s="410"/>
      <c r="N41" s="410"/>
      <c r="O41" s="185"/>
      <c r="P41" s="185"/>
      <c r="Q41" s="186"/>
      <c r="R41" s="14"/>
    </row>
    <row r="42" spans="1:18" ht="30">
      <c r="A42" s="416"/>
      <c r="B42" s="410"/>
      <c r="C42" s="410"/>
      <c r="D42" s="410"/>
      <c r="E42" s="184" t="str">
        <f>'5- Identificación de Riesgos'!D42</f>
        <v>Cultura organizacional arraigada en métodos tradicionales.</v>
      </c>
      <c r="F42" s="422"/>
      <c r="G42" s="445"/>
      <c r="H42" s="410"/>
      <c r="I42" s="448"/>
      <c r="J42" s="451"/>
      <c r="K42" s="451"/>
      <c r="L42" s="443"/>
      <c r="M42" s="410"/>
      <c r="N42" s="410"/>
      <c r="O42" s="185"/>
      <c r="P42" s="185"/>
      <c r="Q42" s="186"/>
      <c r="R42" s="14"/>
    </row>
    <row r="43" spans="1:18">
      <c r="A43" s="416"/>
      <c r="B43" s="410"/>
      <c r="C43" s="410"/>
      <c r="D43" s="410"/>
      <c r="E43" s="184">
        <f>'5- Identificación de Riesgos'!D43</f>
        <v>0</v>
      </c>
      <c r="F43" s="422"/>
      <c r="G43" s="445"/>
      <c r="H43" s="410"/>
      <c r="I43" s="448"/>
      <c r="J43" s="451"/>
      <c r="K43" s="451"/>
      <c r="L43" s="443"/>
      <c r="M43" s="410"/>
      <c r="N43" s="410"/>
      <c r="O43" s="185"/>
      <c r="P43" s="185"/>
      <c r="Q43" s="186"/>
      <c r="R43" s="14"/>
    </row>
    <row r="44" spans="1:18" ht="27.75" customHeight="1">
      <c r="A44" s="416"/>
      <c r="B44" s="410"/>
      <c r="C44" s="410"/>
      <c r="D44" s="410"/>
      <c r="E44" s="184">
        <f>'5- Identificación de Riesgos'!D44</f>
        <v>0</v>
      </c>
      <c r="F44" s="422"/>
      <c r="G44" s="445"/>
      <c r="H44" s="410"/>
      <c r="I44" s="448"/>
      <c r="J44" s="451"/>
      <c r="K44" s="451"/>
      <c r="L44" s="443"/>
      <c r="M44" s="410"/>
      <c r="N44" s="410"/>
      <c r="O44" s="185"/>
      <c r="P44" s="185"/>
      <c r="Q44" s="186"/>
      <c r="R44" s="14"/>
    </row>
    <row r="45" spans="1:18">
      <c r="A45" s="416"/>
      <c r="B45" s="410"/>
      <c r="C45" s="410"/>
      <c r="D45" s="410"/>
      <c r="E45" s="184">
        <f>'5- Identificación de Riesgos'!D45</f>
        <v>0</v>
      </c>
      <c r="F45" s="422"/>
      <c r="G45" s="445"/>
      <c r="H45" s="410"/>
      <c r="I45" s="448"/>
      <c r="J45" s="451"/>
      <c r="K45" s="451"/>
      <c r="L45" s="443"/>
      <c r="M45" s="410"/>
      <c r="N45" s="410"/>
      <c r="O45" s="185"/>
      <c r="P45" s="185"/>
      <c r="Q45" s="186"/>
      <c r="R45" s="14"/>
    </row>
    <row r="46" spans="1:18">
      <c r="A46" s="416"/>
      <c r="B46" s="410"/>
      <c r="C46" s="410"/>
      <c r="D46" s="410"/>
      <c r="E46" s="184">
        <f>'5- Identificación de Riesgos'!D46</f>
        <v>0</v>
      </c>
      <c r="F46" s="422"/>
      <c r="G46" s="445"/>
      <c r="H46" s="410"/>
      <c r="I46" s="448"/>
      <c r="J46" s="451"/>
      <c r="K46" s="451"/>
      <c r="L46" s="443"/>
      <c r="M46" s="410"/>
      <c r="N46" s="410"/>
      <c r="O46" s="185"/>
      <c r="P46" s="185"/>
      <c r="Q46" s="186"/>
      <c r="R46" s="14"/>
    </row>
    <row r="47" spans="1:18">
      <c r="A47" s="416"/>
      <c r="B47" s="410"/>
      <c r="C47" s="410"/>
      <c r="D47" s="410"/>
      <c r="E47" s="184">
        <f>'5- Identificación de Riesgos'!D47</f>
        <v>0</v>
      </c>
      <c r="F47" s="422"/>
      <c r="G47" s="445"/>
      <c r="H47" s="410"/>
      <c r="I47" s="448"/>
      <c r="J47" s="451"/>
      <c r="K47" s="451"/>
      <c r="L47" s="443"/>
      <c r="M47" s="410"/>
      <c r="N47" s="410"/>
      <c r="O47" s="185"/>
      <c r="P47" s="185"/>
      <c r="Q47" s="186"/>
      <c r="R47" s="14"/>
    </row>
    <row r="48" spans="1:18">
      <c r="A48" s="416"/>
      <c r="B48" s="410"/>
      <c r="C48" s="410"/>
      <c r="D48" s="410"/>
      <c r="E48" s="184">
        <f>'5- Identificación de Riesgos'!D48</f>
        <v>0</v>
      </c>
      <c r="F48" s="422"/>
      <c r="G48" s="445"/>
      <c r="H48" s="410"/>
      <c r="I48" s="448"/>
      <c r="J48" s="451"/>
      <c r="K48" s="451"/>
      <c r="L48" s="443"/>
      <c r="M48" s="410"/>
      <c r="N48" s="410"/>
      <c r="O48" s="185"/>
      <c r="P48" s="185"/>
      <c r="Q48" s="186"/>
      <c r="R48" s="14"/>
    </row>
    <row r="49" spans="1:18" ht="15.75" thickBot="1">
      <c r="A49" s="417"/>
      <c r="B49" s="411"/>
      <c r="C49" s="411"/>
      <c r="D49" s="411"/>
      <c r="E49" s="190">
        <f>'5- Identificación de Riesgos'!D49</f>
        <v>0</v>
      </c>
      <c r="F49" s="423"/>
      <c r="G49" s="446"/>
      <c r="H49" s="411"/>
      <c r="I49" s="449"/>
      <c r="J49" s="452"/>
      <c r="K49" s="452"/>
      <c r="L49" s="444"/>
      <c r="M49" s="411"/>
      <c r="N49" s="411"/>
      <c r="O49" s="191"/>
      <c r="P49" s="191"/>
      <c r="Q49" s="192"/>
      <c r="R49" s="14"/>
    </row>
    <row r="50" spans="1:18" ht="45">
      <c r="A50" s="415">
        <f>'5- Identificación de Riesgos'!A50</f>
        <v>5</v>
      </c>
      <c r="B50" s="409" t="str">
        <f>'5- Identificación de Riesgos'!B50</f>
        <v>Pérdida de sensibilidad ambiental y cumplimiento normativo en gestión ambiental</v>
      </c>
      <c r="C50" s="409" t="str">
        <f>'5- Identificación de Riesgos'!C50</f>
        <v>Impacto negativo en el medio ambiente, incumplimiento de regulaciones ambientales, posibles sanciones legales y daño a la reputación institucional</v>
      </c>
      <c r="D50" s="409" t="s">
        <v>260</v>
      </c>
      <c r="E50" s="181" t="str">
        <f>'5- Identificación de Riesgos'!D50</f>
        <v>Falta de conciencia ambiental entre el personal al momento de desechar los insumos y/o equipos utilizados.</v>
      </c>
      <c r="F50" s="421" t="str">
        <f>'5- Identificación de Riesgos'!H50</f>
        <v>Media - 3</v>
      </c>
      <c r="G50" s="409" t="str">
        <f>'5- Identificación de Riesgos'!M50</f>
        <v>Menor - 2</v>
      </c>
      <c r="H50" s="409" t="str">
        <f>'5- Identificación de Riesgos'!N50</f>
        <v>Moderado - 6</v>
      </c>
      <c r="I50" s="447"/>
      <c r="J50" s="450" t="str">
        <f>'6- Valoración Controles'!T50</f>
        <v>Baja - 2</v>
      </c>
      <c r="K50" s="450" t="str">
        <f>'6- Valoración Controles'!U50</f>
        <v>Leve - 1</v>
      </c>
      <c r="L50" s="442"/>
      <c r="M50" s="409" t="str">
        <f>'6- Valoración Controles'!V50</f>
        <v>Bajo - 2</v>
      </c>
      <c r="N50" s="409" t="s">
        <v>319</v>
      </c>
      <c r="O50" s="182" t="s">
        <v>320</v>
      </c>
      <c r="P50" s="182" t="s">
        <v>321</v>
      </c>
      <c r="Q50" s="183">
        <v>45367</v>
      </c>
      <c r="R50" s="14"/>
    </row>
    <row r="51" spans="1:18" ht="30">
      <c r="A51" s="416"/>
      <c r="B51" s="410"/>
      <c r="C51" s="410"/>
      <c r="D51" s="410"/>
      <c r="E51" s="184" t="str">
        <f>'5- Identificación de Riesgos'!D51</f>
        <v>Deficiencias en la capacitación y sensibilización ambiental</v>
      </c>
      <c r="F51" s="422"/>
      <c r="G51" s="445"/>
      <c r="H51" s="410"/>
      <c r="I51" s="448"/>
      <c r="J51" s="451"/>
      <c r="K51" s="451"/>
      <c r="L51" s="443"/>
      <c r="M51" s="410"/>
      <c r="N51" s="410"/>
      <c r="O51" s="185"/>
      <c r="P51" s="185"/>
      <c r="Q51" s="186"/>
      <c r="R51" s="14"/>
    </row>
    <row r="52" spans="1:18" ht="30">
      <c r="A52" s="416"/>
      <c r="B52" s="410"/>
      <c r="C52" s="410"/>
      <c r="D52" s="410"/>
      <c r="E52" s="184" t="str">
        <f>'5- Identificación de Riesgos'!D52</f>
        <v>Falta de seguimiento y supervisión de prácticas ambientales</v>
      </c>
      <c r="F52" s="422"/>
      <c r="G52" s="445"/>
      <c r="H52" s="410"/>
      <c r="I52" s="448"/>
      <c r="J52" s="451"/>
      <c r="K52" s="451"/>
      <c r="L52" s="443"/>
      <c r="M52" s="410"/>
      <c r="N52" s="410"/>
      <c r="O52" s="185"/>
      <c r="P52" s="185"/>
      <c r="Q52" s="186"/>
      <c r="R52" s="14"/>
    </row>
    <row r="53" spans="1:18">
      <c r="A53" s="416"/>
      <c r="B53" s="410"/>
      <c r="C53" s="410"/>
      <c r="D53" s="410"/>
      <c r="E53" s="184">
        <f>'5- Identificación de Riesgos'!D53</f>
        <v>0</v>
      </c>
      <c r="F53" s="422"/>
      <c r="G53" s="445"/>
      <c r="H53" s="410"/>
      <c r="I53" s="448"/>
      <c r="J53" s="451"/>
      <c r="K53" s="451"/>
      <c r="L53" s="443"/>
      <c r="M53" s="410"/>
      <c r="N53" s="410"/>
      <c r="O53" s="185"/>
      <c r="P53" s="185"/>
      <c r="Q53" s="186"/>
      <c r="R53" s="14"/>
    </row>
    <row r="54" spans="1:18">
      <c r="A54" s="416"/>
      <c r="B54" s="410"/>
      <c r="C54" s="410"/>
      <c r="D54" s="410"/>
      <c r="E54" s="184">
        <f>'5- Identificación de Riesgos'!D54</f>
        <v>0</v>
      </c>
      <c r="F54" s="422"/>
      <c r="G54" s="445"/>
      <c r="H54" s="410"/>
      <c r="I54" s="448"/>
      <c r="J54" s="451"/>
      <c r="K54" s="451"/>
      <c r="L54" s="443"/>
      <c r="M54" s="410"/>
      <c r="N54" s="410"/>
      <c r="O54" s="185"/>
      <c r="P54" s="185"/>
      <c r="Q54" s="186"/>
      <c r="R54" s="14"/>
    </row>
    <row r="55" spans="1:18">
      <c r="A55" s="416"/>
      <c r="B55" s="410"/>
      <c r="C55" s="410"/>
      <c r="D55" s="410"/>
      <c r="E55" s="184">
        <f>'5- Identificación de Riesgos'!D55</f>
        <v>0</v>
      </c>
      <c r="F55" s="422"/>
      <c r="G55" s="445"/>
      <c r="H55" s="410"/>
      <c r="I55" s="448"/>
      <c r="J55" s="451"/>
      <c r="K55" s="451"/>
      <c r="L55" s="443"/>
      <c r="M55" s="410"/>
      <c r="N55" s="410"/>
      <c r="O55" s="185"/>
      <c r="P55" s="185"/>
      <c r="Q55" s="186"/>
      <c r="R55" s="14"/>
    </row>
    <row r="56" spans="1:18">
      <c r="A56" s="416"/>
      <c r="B56" s="410"/>
      <c r="C56" s="410"/>
      <c r="D56" s="410"/>
      <c r="E56" s="184">
        <f>'5- Identificación de Riesgos'!D56</f>
        <v>0</v>
      </c>
      <c r="F56" s="422"/>
      <c r="G56" s="445"/>
      <c r="H56" s="410"/>
      <c r="I56" s="448"/>
      <c r="J56" s="451"/>
      <c r="K56" s="451"/>
      <c r="L56" s="443"/>
      <c r="M56" s="410"/>
      <c r="N56" s="410"/>
      <c r="O56" s="185"/>
      <c r="P56" s="185"/>
      <c r="Q56" s="186"/>
      <c r="R56" s="14"/>
    </row>
    <row r="57" spans="1:18">
      <c r="A57" s="416"/>
      <c r="B57" s="410"/>
      <c r="C57" s="410"/>
      <c r="D57" s="410"/>
      <c r="E57" s="184">
        <f>'5- Identificación de Riesgos'!D57</f>
        <v>0</v>
      </c>
      <c r="F57" s="422"/>
      <c r="G57" s="445"/>
      <c r="H57" s="410"/>
      <c r="I57" s="448"/>
      <c r="J57" s="451"/>
      <c r="K57" s="451"/>
      <c r="L57" s="443"/>
      <c r="M57" s="410"/>
      <c r="N57" s="410"/>
      <c r="O57" s="185"/>
      <c r="P57" s="185"/>
      <c r="Q57" s="186"/>
      <c r="R57" s="14"/>
    </row>
    <row r="58" spans="1:18">
      <c r="A58" s="416"/>
      <c r="B58" s="410"/>
      <c r="C58" s="410"/>
      <c r="D58" s="410"/>
      <c r="E58" s="184">
        <f>'5- Identificación de Riesgos'!D58</f>
        <v>0</v>
      </c>
      <c r="F58" s="422"/>
      <c r="G58" s="445"/>
      <c r="H58" s="410"/>
      <c r="I58" s="448"/>
      <c r="J58" s="451"/>
      <c r="K58" s="451"/>
      <c r="L58" s="443"/>
      <c r="M58" s="410"/>
      <c r="N58" s="410"/>
      <c r="O58" s="185"/>
      <c r="P58" s="185"/>
      <c r="Q58" s="186"/>
      <c r="R58" s="14"/>
    </row>
    <row r="59" spans="1:18" ht="15.75" thickBot="1">
      <c r="A59" s="417"/>
      <c r="B59" s="411"/>
      <c r="C59" s="411"/>
      <c r="D59" s="411"/>
      <c r="E59" s="190">
        <f>'5- Identificación de Riesgos'!D59</f>
        <v>0</v>
      </c>
      <c r="F59" s="423"/>
      <c r="G59" s="446"/>
      <c r="H59" s="411"/>
      <c r="I59" s="449"/>
      <c r="J59" s="452"/>
      <c r="K59" s="452"/>
      <c r="L59" s="444"/>
      <c r="M59" s="411"/>
      <c r="N59" s="411"/>
      <c r="O59" s="191"/>
      <c r="P59" s="191"/>
      <c r="Q59" s="192"/>
      <c r="R59" s="14"/>
    </row>
    <row r="60" spans="1:18" ht="30" customHeight="1">
      <c r="A60" s="415">
        <f>'5- Identificación de Riesgos'!A60</f>
        <v>6</v>
      </c>
      <c r="B60" s="409" t="str">
        <f>'5- Identificación de Riesgos'!B60</f>
        <v>Riesgo de Corrupción o fraude</v>
      </c>
      <c r="C60" s="409" t="str">
        <f>'5- Identificación de Riesgos'!C60</f>
        <v>Posibilidad que por acción u omisión, se use el poder para desviar la gestión de lo público hacia un beneficio privado. Ej: Cuando  se direccionan los requisitos habilitanes y técnicos para favorecer  indebidamente ciertos proponentes (pliegos sastre).</v>
      </c>
      <c r="D60" s="409" t="s">
        <v>260</v>
      </c>
      <c r="E60" s="181" t="str">
        <f>'5- Identificación de Riesgos'!D60</f>
        <v>Falta de transparencia: Cuando no hay claridad en los procesos y decisiones dentro de la entidad, es más fácil que se cometan actos corruptos sin ser detectados.</v>
      </c>
      <c r="F60" s="421" t="str">
        <f>'5- Identificación de Riesgos'!H60</f>
        <v>Baja - 2</v>
      </c>
      <c r="G60" s="409" t="str">
        <f>'5- Identificación de Riesgos'!M60</f>
        <v>Leve - 1</v>
      </c>
      <c r="H60" s="409" t="str">
        <f>'5- Identificación de Riesgos'!N60</f>
        <v>Bajo - 2</v>
      </c>
      <c r="I60" s="447"/>
      <c r="J60" s="450" t="str">
        <f>'6- Valoración Controles'!T60</f>
        <v>Muy Baja - 1</v>
      </c>
      <c r="K60" s="450" t="str">
        <f>'6- Valoración Controles'!U60</f>
        <v>Leve - 1</v>
      </c>
      <c r="L60" s="442"/>
      <c r="M60" s="409" t="str">
        <f>'6- Valoración Controles'!V60</f>
        <v>Bajo - 1</v>
      </c>
      <c r="N60" s="409" t="s">
        <v>319</v>
      </c>
      <c r="O60" s="182" t="s">
        <v>320</v>
      </c>
      <c r="P60" s="182" t="s">
        <v>321</v>
      </c>
      <c r="Q60" s="183">
        <v>45367</v>
      </c>
      <c r="R60" s="14"/>
    </row>
    <row r="61" spans="1:18" ht="45">
      <c r="A61" s="416"/>
      <c r="B61" s="410"/>
      <c r="C61" s="410"/>
      <c r="D61" s="410"/>
      <c r="E61" s="184" t="str">
        <f>'5- Identificación de Riesgos'!D61</f>
        <v>Debilidad en la institución: la poca capacidad de control y sanción, permiten que los actos de corrupción se realicen con impunidad.</v>
      </c>
      <c r="F61" s="422"/>
      <c r="G61" s="445"/>
      <c r="H61" s="410"/>
      <c r="I61" s="448"/>
      <c r="J61" s="451"/>
      <c r="K61" s="451"/>
      <c r="L61" s="443"/>
      <c r="M61" s="410"/>
      <c r="N61" s="410"/>
      <c r="O61" s="185"/>
      <c r="P61" s="185"/>
      <c r="Q61" s="186"/>
    </row>
    <row r="62" spans="1:18" ht="29.1" customHeight="1">
      <c r="A62" s="416"/>
      <c r="B62" s="410"/>
      <c r="C62" s="410"/>
      <c r="D62" s="410"/>
      <c r="E62" s="184" t="str">
        <f>'5- Identificación de Riesgos'!D62</f>
        <v>Cultura de impunidad: Si las personas creen que no serán castigadas por sus actos corruptos, es más probable que se involucren en ellos.</v>
      </c>
      <c r="F62" s="422"/>
      <c r="G62" s="445"/>
      <c r="H62" s="410"/>
      <c r="I62" s="448"/>
      <c r="J62" s="451"/>
      <c r="K62" s="451"/>
      <c r="L62" s="443"/>
      <c r="M62" s="410"/>
      <c r="N62" s="410"/>
      <c r="O62" s="185"/>
      <c r="P62" s="185"/>
      <c r="Q62" s="186"/>
    </row>
    <row r="63" spans="1:18">
      <c r="A63" s="416"/>
      <c r="B63" s="410"/>
      <c r="C63" s="410"/>
      <c r="D63" s="410"/>
      <c r="E63" s="184">
        <f>'5- Identificación de Riesgos'!D63</f>
        <v>0</v>
      </c>
      <c r="F63" s="422"/>
      <c r="G63" s="445"/>
      <c r="H63" s="410"/>
      <c r="I63" s="448"/>
      <c r="J63" s="451"/>
      <c r="K63" s="451"/>
      <c r="L63" s="443"/>
      <c r="M63" s="410"/>
      <c r="N63" s="410"/>
      <c r="O63" s="185"/>
      <c r="P63" s="185"/>
      <c r="Q63" s="186"/>
    </row>
    <row r="64" spans="1:18">
      <c r="A64" s="416"/>
      <c r="B64" s="410"/>
      <c r="C64" s="410"/>
      <c r="D64" s="410"/>
      <c r="E64" s="184">
        <f>'5- Identificación de Riesgos'!D64</f>
        <v>0</v>
      </c>
      <c r="F64" s="422"/>
      <c r="G64" s="445"/>
      <c r="H64" s="410"/>
      <c r="I64" s="448"/>
      <c r="J64" s="451"/>
      <c r="K64" s="451"/>
      <c r="L64" s="443"/>
      <c r="M64" s="410"/>
      <c r="N64" s="410"/>
      <c r="O64" s="185"/>
      <c r="P64" s="185"/>
      <c r="Q64" s="186"/>
    </row>
    <row r="65" spans="1:17">
      <c r="A65" s="416"/>
      <c r="B65" s="410"/>
      <c r="C65" s="410"/>
      <c r="D65" s="410"/>
      <c r="E65" s="184">
        <f>'5- Identificación de Riesgos'!D65</f>
        <v>0</v>
      </c>
      <c r="F65" s="422"/>
      <c r="G65" s="445"/>
      <c r="H65" s="410"/>
      <c r="I65" s="448"/>
      <c r="J65" s="451"/>
      <c r="K65" s="451"/>
      <c r="L65" s="443"/>
      <c r="M65" s="410"/>
      <c r="N65" s="410"/>
      <c r="O65" s="185"/>
      <c r="P65" s="185"/>
      <c r="Q65" s="186"/>
    </row>
    <row r="66" spans="1:17">
      <c r="A66" s="416"/>
      <c r="B66" s="410"/>
      <c r="C66" s="410"/>
      <c r="D66" s="410"/>
      <c r="E66" s="184">
        <f>'5- Identificación de Riesgos'!D66</f>
        <v>0</v>
      </c>
      <c r="F66" s="422"/>
      <c r="G66" s="445"/>
      <c r="H66" s="410"/>
      <c r="I66" s="448"/>
      <c r="J66" s="451"/>
      <c r="K66" s="451"/>
      <c r="L66" s="443"/>
      <c r="M66" s="410"/>
      <c r="N66" s="410"/>
      <c r="O66" s="185"/>
      <c r="P66" s="185"/>
      <c r="Q66" s="186"/>
    </row>
    <row r="67" spans="1:17">
      <c r="A67" s="416"/>
      <c r="B67" s="410"/>
      <c r="C67" s="410"/>
      <c r="D67" s="410"/>
      <c r="E67" s="184">
        <f>'5- Identificación de Riesgos'!D67</f>
        <v>0</v>
      </c>
      <c r="F67" s="422"/>
      <c r="G67" s="445"/>
      <c r="H67" s="410"/>
      <c r="I67" s="448"/>
      <c r="J67" s="451"/>
      <c r="K67" s="451"/>
      <c r="L67" s="443"/>
      <c r="M67" s="410"/>
      <c r="N67" s="410"/>
      <c r="O67" s="185"/>
      <c r="P67" s="185"/>
      <c r="Q67" s="186"/>
    </row>
    <row r="68" spans="1:17">
      <c r="A68" s="416"/>
      <c r="B68" s="410"/>
      <c r="C68" s="410"/>
      <c r="D68" s="410"/>
      <c r="E68" s="184">
        <f>'5- Identificación de Riesgos'!D68</f>
        <v>0</v>
      </c>
      <c r="F68" s="422"/>
      <c r="G68" s="445"/>
      <c r="H68" s="410"/>
      <c r="I68" s="448"/>
      <c r="J68" s="451"/>
      <c r="K68" s="451"/>
      <c r="L68" s="443"/>
      <c r="M68" s="410"/>
      <c r="N68" s="410"/>
      <c r="O68" s="185"/>
      <c r="P68" s="185"/>
      <c r="Q68" s="186"/>
    </row>
    <row r="69" spans="1:17" ht="15.75" thickBot="1">
      <c r="A69" s="417"/>
      <c r="B69" s="411"/>
      <c r="C69" s="411"/>
      <c r="D69" s="411"/>
      <c r="E69" s="190">
        <f>'5- Identificación de Riesgos'!D69</f>
        <v>0</v>
      </c>
      <c r="F69" s="423"/>
      <c r="G69" s="446"/>
      <c r="H69" s="411"/>
      <c r="I69" s="449"/>
      <c r="J69" s="452"/>
      <c r="K69" s="452"/>
      <c r="L69" s="444"/>
      <c r="M69" s="411"/>
      <c r="N69" s="411"/>
      <c r="O69" s="191"/>
      <c r="P69" s="191"/>
      <c r="Q69" s="192"/>
    </row>
    <row r="70" spans="1:17" ht="30">
      <c r="A70" s="415">
        <f>'5- Identificación de Riesgos'!A70</f>
        <v>7</v>
      </c>
      <c r="B70" s="409" t="str">
        <f>'5- Identificación de Riesgos'!B70</f>
        <v>Recibir dádivas o beneficios a nombre propio o de terceros para no actuar con la debida diligencia en los procesos en contra de la entidad o divulgar información privilegiada.</v>
      </c>
      <c r="C70" s="409" t="str">
        <f>'5- Identificación de Riesgos'!C70</f>
        <v>Retrasar, desviar, omitir actuaciones o suministrar información reservada.</v>
      </c>
      <c r="D70" s="409" t="s">
        <v>260</v>
      </c>
      <c r="E70" s="181" t="str">
        <f>'5- Identificación de Riesgos'!D70</f>
        <v xml:space="preserve">Deficiencia de controles en el trámite de los documentos. </v>
      </c>
      <c r="F70" s="421" t="str">
        <f>'5- Identificación de Riesgos'!H70</f>
        <v>Baja - 2</v>
      </c>
      <c r="G70" s="409" t="str">
        <f>'5- Identificación de Riesgos'!M70</f>
        <v>Menor - 2</v>
      </c>
      <c r="H70" s="409" t="str">
        <f>'5- Identificación de Riesgos'!N70</f>
        <v>Moderado - 4</v>
      </c>
      <c r="I70" s="447"/>
      <c r="J70" s="450" t="str">
        <f>'6- Valoración Controles'!T70</f>
        <v>Muy Baja - 1</v>
      </c>
      <c r="K70" s="450" t="str">
        <f>'6- Valoración Controles'!U70</f>
        <v>Leve - 1</v>
      </c>
      <c r="L70" s="442"/>
      <c r="M70" s="409" t="str">
        <f>'6- Valoración Controles'!V70</f>
        <v>Bajo - 1</v>
      </c>
      <c r="N70" s="409" t="s">
        <v>319</v>
      </c>
      <c r="O70" s="182" t="s">
        <v>320</v>
      </c>
      <c r="P70" s="182" t="s">
        <v>321</v>
      </c>
      <c r="Q70" s="183">
        <v>45367</v>
      </c>
    </row>
    <row r="71" spans="1:17" ht="30">
      <c r="A71" s="416"/>
      <c r="B71" s="410"/>
      <c r="C71" s="410"/>
      <c r="D71" s="410"/>
      <c r="E71" s="184" t="str">
        <f>'5- Identificación de Riesgos'!D71</f>
        <v>Desconocimiento y no aplicación del Código de Ética y buen gobierno.</v>
      </c>
      <c r="F71" s="422"/>
      <c r="G71" s="445"/>
      <c r="H71" s="410"/>
      <c r="I71" s="448"/>
      <c r="J71" s="451"/>
      <c r="K71" s="451"/>
      <c r="L71" s="443"/>
      <c r="M71" s="410"/>
      <c r="N71" s="410"/>
      <c r="O71" s="185"/>
      <c r="P71" s="185"/>
      <c r="Q71" s="186"/>
    </row>
    <row r="72" spans="1:17" ht="60">
      <c r="A72" s="416"/>
      <c r="B72" s="410"/>
      <c r="C72" s="410"/>
      <c r="D72" s="410"/>
      <c r="E72" s="184" t="str">
        <f>'5- Identificación de Riesgos'!D72</f>
        <v>Insuficientes programas de capacitación para la toma de conciencia debido al desconocimiento de la ley antisoborno (ISO 37001:2016). Plan Anticorrupción y de los valores y principios propios de la entidad.</v>
      </c>
      <c r="F72" s="422"/>
      <c r="G72" s="445"/>
      <c r="H72" s="410"/>
      <c r="I72" s="448"/>
      <c r="J72" s="451"/>
      <c r="K72" s="451"/>
      <c r="L72" s="443"/>
      <c r="M72" s="410"/>
      <c r="N72" s="410"/>
      <c r="O72" s="185"/>
      <c r="P72" s="185"/>
      <c r="Q72" s="186"/>
    </row>
    <row r="73" spans="1:17">
      <c r="A73" s="416"/>
      <c r="B73" s="410"/>
      <c r="C73" s="410"/>
      <c r="D73" s="410"/>
      <c r="E73" s="184">
        <f>'5- Identificación de Riesgos'!D73</f>
        <v>0</v>
      </c>
      <c r="F73" s="422"/>
      <c r="G73" s="445"/>
      <c r="H73" s="410"/>
      <c r="I73" s="448"/>
      <c r="J73" s="451"/>
      <c r="K73" s="451"/>
      <c r="L73" s="443"/>
      <c r="M73" s="410"/>
      <c r="N73" s="410"/>
      <c r="O73" s="185"/>
      <c r="P73" s="185"/>
      <c r="Q73" s="186"/>
    </row>
    <row r="74" spans="1:17">
      <c r="A74" s="416"/>
      <c r="B74" s="410"/>
      <c r="C74" s="410"/>
      <c r="D74" s="410"/>
      <c r="E74" s="184">
        <f>'5- Identificación de Riesgos'!D74</f>
        <v>0</v>
      </c>
      <c r="F74" s="422"/>
      <c r="G74" s="445"/>
      <c r="H74" s="410"/>
      <c r="I74" s="448"/>
      <c r="J74" s="451"/>
      <c r="K74" s="451"/>
      <c r="L74" s="443"/>
      <c r="M74" s="410"/>
      <c r="N74" s="410"/>
      <c r="O74" s="185"/>
      <c r="P74" s="185"/>
      <c r="Q74" s="186"/>
    </row>
    <row r="75" spans="1:17">
      <c r="A75" s="416"/>
      <c r="B75" s="410"/>
      <c r="C75" s="410"/>
      <c r="D75" s="410"/>
      <c r="E75" s="184">
        <f>'5- Identificación de Riesgos'!D75</f>
        <v>0</v>
      </c>
      <c r="F75" s="422"/>
      <c r="G75" s="445"/>
      <c r="H75" s="410"/>
      <c r="I75" s="448"/>
      <c r="J75" s="451"/>
      <c r="K75" s="451"/>
      <c r="L75" s="443"/>
      <c r="M75" s="410"/>
      <c r="N75" s="410"/>
      <c r="O75" s="185"/>
      <c r="P75" s="185"/>
      <c r="Q75" s="186"/>
    </row>
    <row r="76" spans="1:17">
      <c r="A76" s="416"/>
      <c r="B76" s="410"/>
      <c r="C76" s="410"/>
      <c r="D76" s="410"/>
      <c r="E76" s="184">
        <f>'5- Identificación de Riesgos'!D76</f>
        <v>0</v>
      </c>
      <c r="F76" s="422"/>
      <c r="G76" s="445"/>
      <c r="H76" s="410"/>
      <c r="I76" s="448"/>
      <c r="J76" s="451"/>
      <c r="K76" s="451"/>
      <c r="L76" s="443"/>
      <c r="M76" s="410"/>
      <c r="N76" s="410"/>
      <c r="O76" s="185"/>
      <c r="P76" s="185"/>
      <c r="Q76" s="186"/>
    </row>
    <row r="77" spans="1:17">
      <c r="A77" s="416"/>
      <c r="B77" s="410"/>
      <c r="C77" s="410"/>
      <c r="D77" s="410"/>
      <c r="E77" s="184">
        <f>'5- Identificación de Riesgos'!D77</f>
        <v>0</v>
      </c>
      <c r="F77" s="422"/>
      <c r="G77" s="445"/>
      <c r="H77" s="410"/>
      <c r="I77" s="448"/>
      <c r="J77" s="451"/>
      <c r="K77" s="451"/>
      <c r="L77" s="443"/>
      <c r="M77" s="410"/>
      <c r="N77" s="410"/>
      <c r="O77" s="185"/>
      <c r="P77" s="185"/>
      <c r="Q77" s="186"/>
    </row>
    <row r="78" spans="1:17">
      <c r="A78" s="416"/>
      <c r="B78" s="410"/>
      <c r="C78" s="410"/>
      <c r="D78" s="410"/>
      <c r="E78" s="184">
        <f>'5- Identificación de Riesgos'!D78</f>
        <v>0</v>
      </c>
      <c r="F78" s="422"/>
      <c r="G78" s="445"/>
      <c r="H78" s="410"/>
      <c r="I78" s="448"/>
      <c r="J78" s="451"/>
      <c r="K78" s="451"/>
      <c r="L78" s="443"/>
      <c r="M78" s="410"/>
      <c r="N78" s="410"/>
      <c r="O78" s="185"/>
      <c r="P78" s="185"/>
      <c r="Q78" s="186"/>
    </row>
    <row r="79" spans="1:17" ht="15.75" thickBot="1">
      <c r="A79" s="417"/>
      <c r="B79" s="411"/>
      <c r="C79" s="411"/>
      <c r="D79" s="411"/>
      <c r="E79" s="190">
        <f>'5- Identificación de Riesgos'!D79</f>
        <v>0</v>
      </c>
      <c r="F79" s="423"/>
      <c r="G79" s="446"/>
      <c r="H79" s="411"/>
      <c r="I79" s="449"/>
      <c r="J79" s="452"/>
      <c r="K79" s="452"/>
      <c r="L79" s="444"/>
      <c r="M79" s="411"/>
      <c r="N79" s="411"/>
      <c r="O79" s="191"/>
      <c r="P79" s="191"/>
      <c r="Q79" s="192"/>
    </row>
  </sheetData>
  <mergeCells count="118">
    <mergeCell ref="F7:H7"/>
    <mergeCell ref="E8:E9"/>
    <mergeCell ref="A10:A19"/>
    <mergeCell ref="B10:B19"/>
    <mergeCell ref="C10:C19"/>
    <mergeCell ref="D10:D19"/>
    <mergeCell ref="D8:D9"/>
    <mergeCell ref="B8:B9"/>
    <mergeCell ref="A4:B4"/>
    <mergeCell ref="A5:B5"/>
    <mergeCell ref="A8:A9"/>
    <mergeCell ref="C4:Q4"/>
    <mergeCell ref="C5:Q5"/>
    <mergeCell ref="C6:Q6"/>
    <mergeCell ref="L8:L9"/>
    <mergeCell ref="J8:J9"/>
    <mergeCell ref="H8:H9"/>
    <mergeCell ref="C8:C9"/>
    <mergeCell ref="K8:K9"/>
    <mergeCell ref="O8:O9"/>
    <mergeCell ref="P8:P9"/>
    <mergeCell ref="Q8:Q9"/>
    <mergeCell ref="M8:M9"/>
    <mergeCell ref="N8:N9"/>
    <mergeCell ref="J40:J49"/>
    <mergeCell ref="K40:K49"/>
    <mergeCell ref="L40:L49"/>
    <mergeCell ref="I30:I39"/>
    <mergeCell ref="I40:I49"/>
    <mergeCell ref="K10:K19"/>
    <mergeCell ref="M20:M29"/>
    <mergeCell ref="N20:N29"/>
    <mergeCell ref="C20:C29"/>
    <mergeCell ref="D20:D29"/>
    <mergeCell ref="G20:G29"/>
    <mergeCell ref="H20:H29"/>
    <mergeCell ref="J20:J29"/>
    <mergeCell ref="K20:K29"/>
    <mergeCell ref="L20:L29"/>
    <mergeCell ref="I20:I29"/>
    <mergeCell ref="L10:L19"/>
    <mergeCell ref="G10:G19"/>
    <mergeCell ref="H10:H19"/>
    <mergeCell ref="J10:J19"/>
    <mergeCell ref="F20:F29"/>
    <mergeCell ref="I10:I19"/>
    <mergeCell ref="C1:Q3"/>
    <mergeCell ref="A6:B6"/>
    <mergeCell ref="I8:I9"/>
    <mergeCell ref="M30:M39"/>
    <mergeCell ref="N30:N39"/>
    <mergeCell ref="A30:A39"/>
    <mergeCell ref="B30:B39"/>
    <mergeCell ref="C30:C39"/>
    <mergeCell ref="D30:D39"/>
    <mergeCell ref="F30:F39"/>
    <mergeCell ref="M10:M19"/>
    <mergeCell ref="N10:N19"/>
    <mergeCell ref="F10:F19"/>
    <mergeCell ref="G30:G39"/>
    <mergeCell ref="H30:H39"/>
    <mergeCell ref="J30:J39"/>
    <mergeCell ref="K30:K39"/>
    <mergeCell ref="L30:L39"/>
    <mergeCell ref="F8:F9"/>
    <mergeCell ref="G8:G9"/>
    <mergeCell ref="J7:N7"/>
    <mergeCell ref="A20:A29"/>
    <mergeCell ref="B20:B29"/>
    <mergeCell ref="A7:E7"/>
    <mergeCell ref="D60:D69"/>
    <mergeCell ref="F60:F69"/>
    <mergeCell ref="L50:L59"/>
    <mergeCell ref="M50:M59"/>
    <mergeCell ref="N50:N59"/>
    <mergeCell ref="N40:N49"/>
    <mergeCell ref="A50:A59"/>
    <mergeCell ref="B50:B59"/>
    <mergeCell ref="C50:C59"/>
    <mergeCell ref="D50:D59"/>
    <mergeCell ref="F50:F59"/>
    <mergeCell ref="G50:G59"/>
    <mergeCell ref="H50:H59"/>
    <mergeCell ref="I50:I59"/>
    <mergeCell ref="A40:A49"/>
    <mergeCell ref="B40:B49"/>
    <mergeCell ref="C40:C49"/>
    <mergeCell ref="D40:D49"/>
    <mergeCell ref="F40:F49"/>
    <mergeCell ref="J50:J59"/>
    <mergeCell ref="K50:K59"/>
    <mergeCell ref="M40:M49"/>
    <mergeCell ref="G40:G49"/>
    <mergeCell ref="H40:H49"/>
    <mergeCell ref="L60:L69"/>
    <mergeCell ref="M60:M69"/>
    <mergeCell ref="N60:N69"/>
    <mergeCell ref="A70:A79"/>
    <mergeCell ref="B70:B79"/>
    <mergeCell ref="C70:C79"/>
    <mergeCell ref="D70:D79"/>
    <mergeCell ref="F70:F79"/>
    <mergeCell ref="G70:G79"/>
    <mergeCell ref="H70:H79"/>
    <mergeCell ref="I70:I79"/>
    <mergeCell ref="J70:J79"/>
    <mergeCell ref="K70:K79"/>
    <mergeCell ref="L70:L79"/>
    <mergeCell ref="M70:M79"/>
    <mergeCell ref="N70:N79"/>
    <mergeCell ref="G60:G69"/>
    <mergeCell ref="H60:H69"/>
    <mergeCell ref="I60:I69"/>
    <mergeCell ref="J60:J69"/>
    <mergeCell ref="K60:K69"/>
    <mergeCell ref="A60:A69"/>
    <mergeCell ref="B60:B69"/>
    <mergeCell ref="C60:C69"/>
  </mergeCells>
  <conditionalFormatting sqref="F10">
    <cfRule type="containsText" dxfId="365" priority="183" operator="containsText" text="Alta">
      <formula>NOT(ISERROR(SEARCH("Alta",F10)))</formula>
    </cfRule>
    <cfRule type="cellIs" dxfId="364" priority="190" operator="between">
      <formula>0</formula>
      <formula>2</formula>
    </cfRule>
    <cfRule type="containsText" dxfId="363" priority="173" operator="containsText" text="Media">
      <formula>NOT(ISERROR(SEARCH("Media",F10)))</formula>
    </cfRule>
    <cfRule type="containsText" dxfId="362" priority="172" operator="containsText" text="Alta">
      <formula>NOT(ISERROR(SEARCH("Alta",F10)))</formula>
    </cfRule>
    <cfRule type="containsText" dxfId="361" priority="169" operator="containsText" text="Muy Baja">
      <formula>NOT(ISERROR(SEARCH("Muy Baja",F10)))</formula>
    </cfRule>
    <cfRule type="cellIs" dxfId="360" priority="189" operator="between">
      <formula>1</formula>
      <formula>2</formula>
    </cfRule>
    <cfRule type="containsText" dxfId="359" priority="186" operator="containsText" text="Muy baja">
      <formula>NOT(ISERROR(SEARCH("Muy baja",F10)))</formula>
    </cfRule>
    <cfRule type="containsText" dxfId="358" priority="185" operator="containsText" text="Baja">
      <formula>NOT(ISERROR(SEARCH("Baja",F10)))</formula>
    </cfRule>
    <cfRule type="containsText" dxfId="357" priority="184" operator="containsText" text="Media">
      <formula>NOT(ISERROR(SEARCH("Media",F10)))</formula>
    </cfRule>
    <cfRule type="containsText" dxfId="356" priority="170" operator="containsText" text="Baja">
      <formula>NOT(ISERROR(SEARCH("Baja",F10)))</formula>
    </cfRule>
    <cfRule type="containsText" dxfId="355" priority="182" operator="containsText" text="Muy bajo">
      <formula>NOT(ISERROR(SEARCH("Muy bajo",F10)))</formula>
    </cfRule>
    <cfRule type="containsText" dxfId="354" priority="181" operator="containsText" text="Muy Baja'Tabla probabilidad'!">
      <formula>NOT(ISERROR(SEARCH("Muy Baja'Tabla probabilidad'!",F10)))</formula>
    </cfRule>
    <cfRule type="containsText" dxfId="353" priority="180" operator="containsText" text="Muy Baja">
      <formula>NOT(ISERROR(SEARCH("Muy Baja",F10)))</formula>
    </cfRule>
    <cfRule type="containsText" dxfId="352" priority="179" operator="containsText" text="Muy Baja">
      <formula>NOT(ISERROR(SEARCH("Muy Baja",F10)))</formula>
    </cfRule>
    <cfRule type="containsText" dxfId="351" priority="178" operator="containsText" text="Muy Baja">
      <formula>NOT(ISERROR(SEARCH("Muy Baja",F10)))</formula>
    </cfRule>
    <cfRule type="containsText" dxfId="350" priority="177" operator="containsText" text="Baja">
      <formula>NOT(ISERROR(SEARCH("Baja",F10)))</formula>
    </cfRule>
    <cfRule type="containsText" dxfId="349" priority="176" operator="containsText" text="Muy Baja">
      <formula>NOT(ISERROR(SEARCH("Muy Baja",F10)))</formula>
    </cfRule>
    <cfRule type="containsText" dxfId="348" priority="175" operator="containsText" text="Media">
      <formula>NOT(ISERROR(SEARCH("Media",F10)))</formula>
    </cfRule>
    <cfRule type="containsText" dxfId="347" priority="171" operator="containsText" text="Muy Alta">
      <formula>NOT(ISERROR(SEARCH("Muy Alta",F10)))</formula>
    </cfRule>
    <cfRule type="containsText" dxfId="346" priority="174" operator="containsText" text="Media">
      <formula>NOT(ISERROR(SEARCH("Media",F10)))</formula>
    </cfRule>
  </conditionalFormatting>
  <conditionalFormatting sqref="F20 F30 F40 F50">
    <cfRule type="containsText" dxfId="345" priority="120" operator="containsText" text="Media">
      <formula>NOT(ISERROR(SEARCH("Media",F20)))</formula>
    </cfRule>
    <cfRule type="containsText" dxfId="344" priority="119" operator="containsText" text="Alta">
      <formula>NOT(ISERROR(SEARCH("Alta",F20)))</formula>
    </cfRule>
    <cfRule type="containsText" dxfId="343" priority="118" operator="containsText" text="Muy Alta">
      <formula>NOT(ISERROR(SEARCH("Muy Alta",F20)))</formula>
    </cfRule>
    <cfRule type="containsText" dxfId="342" priority="117" operator="containsText" text="Baja">
      <formula>NOT(ISERROR(SEARCH("Baja",F20)))</formula>
    </cfRule>
    <cfRule type="containsText" dxfId="341" priority="131" operator="containsText" text="Media">
      <formula>NOT(ISERROR(SEARCH("Media",F20)))</formula>
    </cfRule>
    <cfRule type="containsText" dxfId="340" priority="123" operator="containsText" text="Muy Baja">
      <formula>NOT(ISERROR(SEARCH("Muy Baja",F20)))</formula>
    </cfRule>
    <cfRule type="containsText" dxfId="339" priority="124" operator="containsText" text="Baja">
      <formula>NOT(ISERROR(SEARCH("Baja",F20)))</formula>
    </cfRule>
    <cfRule type="containsText" dxfId="338" priority="129" operator="containsText" text="Muy bajo">
      <formula>NOT(ISERROR(SEARCH("Muy bajo",F20)))</formula>
    </cfRule>
    <cfRule type="containsText" dxfId="337" priority="130" operator="containsText" text="Alta">
      <formula>NOT(ISERROR(SEARCH("Alta",F20)))</formula>
    </cfRule>
    <cfRule type="containsText" dxfId="336" priority="132" operator="containsText" text="Baja">
      <formula>NOT(ISERROR(SEARCH("Baja",F20)))</formula>
    </cfRule>
    <cfRule type="containsText" dxfId="335" priority="133" operator="containsText" text="Muy baja">
      <formula>NOT(ISERROR(SEARCH("Muy baja",F20)))</formula>
    </cfRule>
    <cfRule type="containsText" dxfId="334" priority="121" operator="containsText" text="Media">
      <formula>NOT(ISERROR(SEARCH("Media",F20)))</formula>
    </cfRule>
    <cfRule type="cellIs" dxfId="333" priority="136" operator="between">
      <formula>1</formula>
      <formula>2</formula>
    </cfRule>
    <cfRule type="cellIs" dxfId="332" priority="137" operator="between">
      <formula>0</formula>
      <formula>2</formula>
    </cfRule>
    <cfRule type="containsText" dxfId="331" priority="116" operator="containsText" text="Muy Baja">
      <formula>NOT(ISERROR(SEARCH("Muy Baja",F20)))</formula>
    </cfRule>
    <cfRule type="containsText" dxfId="330" priority="125" operator="containsText" text="Muy Baja">
      <formula>NOT(ISERROR(SEARCH("Muy Baja",F20)))</formula>
    </cfRule>
    <cfRule type="containsText" dxfId="329" priority="126" operator="containsText" text="Muy Baja">
      <formula>NOT(ISERROR(SEARCH("Muy Baja",F20)))</formula>
    </cfRule>
    <cfRule type="containsText" dxfId="328" priority="127" operator="containsText" text="Muy Baja">
      <formula>NOT(ISERROR(SEARCH("Muy Baja",F20)))</formula>
    </cfRule>
    <cfRule type="containsText" dxfId="327" priority="128" operator="containsText" text="Muy Baja'Tabla probabilidad'!">
      <formula>NOT(ISERROR(SEARCH("Muy Baja'Tabla probabilidad'!",F20)))</formula>
    </cfRule>
    <cfRule type="containsText" dxfId="326" priority="122" operator="containsText" text="Media">
      <formula>NOT(ISERROR(SEARCH("Media",F20)))</formula>
    </cfRule>
  </conditionalFormatting>
  <conditionalFormatting sqref="F60">
    <cfRule type="containsText" dxfId="325" priority="66" operator="containsText" text="Alta">
      <formula>NOT(ISERROR(SEARCH("Alta",F60)))</formula>
    </cfRule>
    <cfRule type="containsText" dxfId="324" priority="63" operator="containsText" text="Muy Baja">
      <formula>NOT(ISERROR(SEARCH("Muy Baja",F60)))</formula>
    </cfRule>
    <cfRule type="containsText" dxfId="323" priority="64" operator="containsText" text="Baja">
      <formula>NOT(ISERROR(SEARCH("Baja",F60)))</formula>
    </cfRule>
    <cfRule type="containsText" dxfId="322" priority="65" operator="containsText" text="Muy Alta">
      <formula>NOT(ISERROR(SEARCH("Muy Alta",F60)))</formula>
    </cfRule>
    <cfRule type="containsText" dxfId="321" priority="67" operator="containsText" text="Media">
      <formula>NOT(ISERROR(SEARCH("Media",F60)))</formula>
    </cfRule>
    <cfRule type="containsText" dxfId="320" priority="68" operator="containsText" text="Media">
      <formula>NOT(ISERROR(SEARCH("Media",F60)))</formula>
    </cfRule>
    <cfRule type="containsText" dxfId="319" priority="69" operator="containsText" text="Media">
      <formula>NOT(ISERROR(SEARCH("Media",F60)))</formula>
    </cfRule>
    <cfRule type="containsText" dxfId="318" priority="71" operator="containsText" text="Baja">
      <formula>NOT(ISERROR(SEARCH("Baja",F60)))</formula>
    </cfRule>
    <cfRule type="containsText" dxfId="317" priority="72" operator="containsText" text="Muy Baja">
      <formula>NOT(ISERROR(SEARCH("Muy Baja",F60)))</formula>
    </cfRule>
    <cfRule type="containsText" dxfId="316" priority="73" operator="containsText" text="Muy Baja">
      <formula>NOT(ISERROR(SEARCH("Muy Baja",F60)))</formula>
    </cfRule>
    <cfRule type="containsText" dxfId="315" priority="74" operator="containsText" text="Muy Baja">
      <formula>NOT(ISERROR(SEARCH("Muy Baja",F60)))</formula>
    </cfRule>
    <cfRule type="containsText" dxfId="314" priority="75" operator="containsText" text="Muy Baja'Tabla probabilidad'!">
      <formula>NOT(ISERROR(SEARCH("Muy Baja'Tabla probabilidad'!",F60)))</formula>
    </cfRule>
    <cfRule type="containsText" dxfId="313" priority="76" operator="containsText" text="Muy bajo">
      <formula>NOT(ISERROR(SEARCH("Muy bajo",F60)))</formula>
    </cfRule>
    <cfRule type="containsText" dxfId="312" priority="78" operator="containsText" text="Media">
      <formula>NOT(ISERROR(SEARCH("Media",F60)))</formula>
    </cfRule>
    <cfRule type="containsText" dxfId="311" priority="79" operator="containsText" text="Baja">
      <formula>NOT(ISERROR(SEARCH("Baja",F60)))</formula>
    </cfRule>
    <cfRule type="containsText" dxfId="310" priority="80" operator="containsText" text="Muy baja">
      <formula>NOT(ISERROR(SEARCH("Muy baja",F60)))</formula>
    </cfRule>
    <cfRule type="cellIs" dxfId="309" priority="83" operator="between">
      <formula>1</formula>
      <formula>2</formula>
    </cfRule>
    <cfRule type="cellIs" dxfId="308" priority="84" operator="between">
      <formula>0</formula>
      <formula>2</formula>
    </cfRule>
    <cfRule type="containsText" dxfId="307" priority="70" operator="containsText" text="Muy Baja">
      <formula>NOT(ISERROR(SEARCH("Muy Baja",F60)))</formula>
    </cfRule>
    <cfRule type="containsText" dxfId="306" priority="77" operator="containsText" text="Alta">
      <formula>NOT(ISERROR(SEARCH("Alta",F60)))</formula>
    </cfRule>
  </conditionalFormatting>
  <conditionalFormatting sqref="F70">
    <cfRule type="containsText" dxfId="305" priority="38" operator="containsText" text="Muy baja">
      <formula>NOT(ISERROR(SEARCH("Muy baja",F70)))</formula>
    </cfRule>
    <cfRule type="containsText" dxfId="304" priority="37" operator="containsText" text="Baja">
      <formula>NOT(ISERROR(SEARCH("Baja",F70)))</formula>
    </cfRule>
    <cfRule type="containsText" dxfId="303" priority="23" operator="containsText" text="Muy Alta">
      <formula>NOT(ISERROR(SEARCH("Muy Alta",F70)))</formula>
    </cfRule>
    <cfRule type="containsText" dxfId="302" priority="36" operator="containsText" text="Media">
      <formula>NOT(ISERROR(SEARCH("Media",F70)))</formula>
    </cfRule>
    <cfRule type="containsText" dxfId="301" priority="35" operator="containsText" text="Alta">
      <formula>NOT(ISERROR(SEARCH("Alta",F70)))</formula>
    </cfRule>
    <cfRule type="containsText" dxfId="300" priority="33" operator="containsText" text="Muy Baja'Tabla probabilidad'!">
      <formula>NOT(ISERROR(SEARCH("Muy Baja'Tabla probabilidad'!",F70)))</formula>
    </cfRule>
    <cfRule type="containsText" dxfId="299" priority="32" operator="containsText" text="Muy Baja">
      <formula>NOT(ISERROR(SEARCH("Muy Baja",F70)))</formula>
    </cfRule>
    <cfRule type="containsText" dxfId="298" priority="34" operator="containsText" text="Muy bajo">
      <formula>NOT(ISERROR(SEARCH("Muy bajo",F70)))</formula>
    </cfRule>
    <cfRule type="containsText" dxfId="297" priority="31" operator="containsText" text="Muy Baja">
      <formula>NOT(ISERROR(SEARCH("Muy Baja",F70)))</formula>
    </cfRule>
    <cfRule type="containsText" dxfId="296" priority="24" operator="containsText" text="Alta">
      <formula>NOT(ISERROR(SEARCH("Alta",F70)))</formula>
    </cfRule>
    <cfRule type="containsText" dxfId="295" priority="30" operator="containsText" text="Muy Baja">
      <formula>NOT(ISERROR(SEARCH("Muy Baja",F70)))</formula>
    </cfRule>
    <cfRule type="containsText" dxfId="294" priority="29" operator="containsText" text="Baja">
      <formula>NOT(ISERROR(SEARCH("Baja",F70)))</formula>
    </cfRule>
    <cfRule type="containsText" dxfId="293" priority="28" operator="containsText" text="Muy Baja">
      <formula>NOT(ISERROR(SEARCH("Muy Baja",F70)))</formula>
    </cfRule>
    <cfRule type="containsText" dxfId="292" priority="27" operator="containsText" text="Media">
      <formula>NOT(ISERROR(SEARCH("Media",F70)))</formula>
    </cfRule>
    <cfRule type="containsText" dxfId="291" priority="26" operator="containsText" text="Media">
      <formula>NOT(ISERROR(SEARCH("Media",F70)))</formula>
    </cfRule>
    <cfRule type="cellIs" dxfId="290" priority="42" operator="between">
      <formula>0</formula>
      <formula>2</formula>
    </cfRule>
    <cfRule type="cellIs" dxfId="289" priority="41" operator="between">
      <formula>1</formula>
      <formula>2</formula>
    </cfRule>
    <cfRule type="containsText" dxfId="288" priority="22" operator="containsText" text="Baja">
      <formula>NOT(ISERROR(SEARCH("Baja",F70)))</formula>
    </cfRule>
    <cfRule type="containsText" dxfId="287" priority="21" operator="containsText" text="Muy Baja">
      <formula>NOT(ISERROR(SEARCH("Muy Baja",F70)))</formula>
    </cfRule>
    <cfRule type="containsText" dxfId="286" priority="25" operator="containsText" text="Media">
      <formula>NOT(ISERROR(SEARCH("Media",F70)))</formula>
    </cfRule>
  </conditionalFormatting>
  <conditionalFormatting sqref="G10">
    <cfRule type="containsText" dxfId="285" priority="164" operator="containsText" text="Mayor">
      <formula>NOT(ISERROR(SEARCH("Mayor",G10)))</formula>
    </cfRule>
    <cfRule type="containsText" dxfId="284" priority="165" operator="containsText" text="Alta">
      <formula>NOT(ISERROR(SEARCH("Alta",G10)))</formula>
    </cfRule>
    <cfRule type="containsText" dxfId="283" priority="166" operator="containsText" text="Moderado">
      <formula>NOT(ISERROR(SEARCH("Moderado",G10)))</formula>
    </cfRule>
    <cfRule type="containsText" dxfId="282" priority="168" operator="containsText" text="Leve">
      <formula>NOT(ISERROR(SEARCH("Leve",G10)))</formula>
    </cfRule>
    <cfRule type="containsText" dxfId="281" priority="167" operator="containsText" text="Menor">
      <formula>NOT(ISERROR(SEARCH("Menor",G10)))</formula>
    </cfRule>
    <cfRule type="containsText" dxfId="280" priority="163" operator="containsText" text="Catastrófico">
      <formula>NOT(ISERROR(SEARCH("Catastrófico",G10)))</formula>
    </cfRule>
  </conditionalFormatting>
  <conditionalFormatting sqref="G20 G30 G40 G50">
    <cfRule type="containsText" dxfId="279" priority="114" operator="containsText" text="Menor">
      <formula>NOT(ISERROR(SEARCH("Menor",G20)))</formula>
    </cfRule>
    <cfRule type="containsText" dxfId="278" priority="115" operator="containsText" text="Leve">
      <formula>NOT(ISERROR(SEARCH("Leve",G20)))</formula>
    </cfRule>
    <cfRule type="containsText" dxfId="277" priority="110" operator="containsText" text="Catastrófico">
      <formula>NOT(ISERROR(SEARCH("Catastrófico",G20)))</formula>
    </cfRule>
    <cfRule type="containsText" dxfId="276" priority="111" operator="containsText" text="Mayor">
      <formula>NOT(ISERROR(SEARCH("Mayor",G20)))</formula>
    </cfRule>
    <cfRule type="containsText" dxfId="275" priority="112" operator="containsText" text="Alta">
      <formula>NOT(ISERROR(SEARCH("Alta",G20)))</formula>
    </cfRule>
    <cfRule type="containsText" dxfId="274" priority="113" operator="containsText" text="Moderado">
      <formula>NOT(ISERROR(SEARCH("Moderado",G20)))</formula>
    </cfRule>
  </conditionalFormatting>
  <conditionalFormatting sqref="G60">
    <cfRule type="containsText" dxfId="273" priority="62" operator="containsText" text="Leve">
      <formula>NOT(ISERROR(SEARCH("Leve",G60)))</formula>
    </cfRule>
    <cfRule type="containsText" dxfId="272" priority="61" operator="containsText" text="Menor">
      <formula>NOT(ISERROR(SEARCH("Menor",G60)))</formula>
    </cfRule>
    <cfRule type="containsText" dxfId="271" priority="60" operator="containsText" text="Moderado">
      <formula>NOT(ISERROR(SEARCH("Moderado",G60)))</formula>
    </cfRule>
    <cfRule type="containsText" dxfId="270" priority="59" operator="containsText" text="Alta">
      <formula>NOT(ISERROR(SEARCH("Alta",G60)))</formula>
    </cfRule>
    <cfRule type="containsText" dxfId="269" priority="58" operator="containsText" text="Mayor">
      <formula>NOT(ISERROR(SEARCH("Mayor",G60)))</formula>
    </cfRule>
    <cfRule type="containsText" dxfId="268" priority="57" operator="containsText" text="Catastrófico">
      <formula>NOT(ISERROR(SEARCH("Catastrófico",G60)))</formula>
    </cfRule>
  </conditionalFormatting>
  <conditionalFormatting sqref="G70">
    <cfRule type="containsText" dxfId="267" priority="16" operator="containsText" text="Mayor">
      <formula>NOT(ISERROR(SEARCH("Mayor",G70)))</formula>
    </cfRule>
    <cfRule type="containsText" dxfId="266" priority="20" operator="containsText" text="Leve">
      <formula>NOT(ISERROR(SEARCH("Leve",G70)))</formula>
    </cfRule>
    <cfRule type="containsText" dxfId="265" priority="19" operator="containsText" text="Menor">
      <formula>NOT(ISERROR(SEARCH("Menor",G70)))</formula>
    </cfRule>
    <cfRule type="containsText" dxfId="264" priority="18" operator="containsText" text="Moderado">
      <formula>NOT(ISERROR(SEARCH("Moderado",G70)))</formula>
    </cfRule>
    <cfRule type="containsText" dxfId="263" priority="17" operator="containsText" text="Alta">
      <formula>NOT(ISERROR(SEARCH("Alta",G70)))</formula>
    </cfRule>
    <cfRule type="containsText" dxfId="262" priority="15" operator="containsText" text="Catastrófico">
      <formula>NOT(ISERROR(SEARCH("Catastrófico",G70)))</formula>
    </cfRule>
  </conditionalFormatting>
  <conditionalFormatting sqref="H10:I10">
    <cfRule type="containsText" dxfId="261" priority="160" operator="containsText" text="Bajo">
      <formula>NOT(ISERROR(SEARCH("Bajo",H10)))</formula>
    </cfRule>
    <cfRule type="containsText" dxfId="260" priority="159" operator="containsText" text="Alto">
      <formula>NOT(ISERROR(SEARCH("Alto",H10)))</formula>
    </cfRule>
    <cfRule type="containsText" dxfId="259" priority="158" operator="containsText" text="Extremo">
      <formula>NOT(ISERROR(SEARCH("Extremo",H10)))</formula>
    </cfRule>
    <cfRule type="containsText" dxfId="258" priority="162" operator="containsText" text="Extremo">
      <formula>NOT(ISERROR(SEARCH("Extremo",H10)))</formula>
    </cfRule>
    <cfRule type="containsText" dxfId="257" priority="161" operator="containsText" text="Moderado">
      <formula>NOT(ISERROR(SEARCH("Moderado",H10)))</formula>
    </cfRule>
  </conditionalFormatting>
  <conditionalFormatting sqref="H20:I20 H30:I30 H40:I40 H50:I50">
    <cfRule type="containsText" dxfId="256" priority="109" operator="containsText" text="Extremo">
      <formula>NOT(ISERROR(SEARCH("Extremo",H20)))</formula>
    </cfRule>
    <cfRule type="containsText" dxfId="255" priority="106" operator="containsText" text="Alto">
      <formula>NOT(ISERROR(SEARCH("Alto",H20)))</formula>
    </cfRule>
    <cfRule type="containsText" dxfId="254" priority="105" operator="containsText" text="Extremo">
      <formula>NOT(ISERROR(SEARCH("Extremo",H20)))</formula>
    </cfRule>
    <cfRule type="containsText" dxfId="253" priority="107" operator="containsText" text="Bajo">
      <formula>NOT(ISERROR(SEARCH("Bajo",H20)))</formula>
    </cfRule>
    <cfRule type="containsText" dxfId="252" priority="108" operator="containsText" text="Moderado">
      <formula>NOT(ISERROR(SEARCH("Moderado",H20)))</formula>
    </cfRule>
  </conditionalFormatting>
  <conditionalFormatting sqref="H60:I60">
    <cfRule type="containsText" dxfId="251" priority="52" operator="containsText" text="Extremo">
      <formula>NOT(ISERROR(SEARCH("Extremo",H60)))</formula>
    </cfRule>
    <cfRule type="containsText" dxfId="250" priority="53" operator="containsText" text="Alto">
      <formula>NOT(ISERROR(SEARCH("Alto",H60)))</formula>
    </cfRule>
    <cfRule type="containsText" dxfId="249" priority="54" operator="containsText" text="Bajo">
      <formula>NOT(ISERROR(SEARCH("Bajo",H60)))</formula>
    </cfRule>
    <cfRule type="containsText" dxfId="248" priority="56" operator="containsText" text="Extremo">
      <formula>NOT(ISERROR(SEARCH("Extremo",H60)))</formula>
    </cfRule>
    <cfRule type="containsText" dxfId="247" priority="55" operator="containsText" text="Moderado">
      <formula>NOT(ISERROR(SEARCH("Moderado",H60)))</formula>
    </cfRule>
  </conditionalFormatting>
  <conditionalFormatting sqref="H70:I70">
    <cfRule type="containsText" dxfId="246" priority="13" operator="containsText" text="Moderado">
      <formula>NOT(ISERROR(SEARCH("Moderado",H70)))</formula>
    </cfRule>
    <cfRule type="containsText" dxfId="245" priority="14" operator="containsText" text="Extremo">
      <formula>NOT(ISERROR(SEARCH("Extremo",H70)))</formula>
    </cfRule>
    <cfRule type="containsText" dxfId="244" priority="12" operator="containsText" text="Bajo">
      <formula>NOT(ISERROR(SEARCH("Bajo",H70)))</formula>
    </cfRule>
    <cfRule type="containsText" dxfId="243" priority="11" operator="containsText" text="Alto">
      <formula>NOT(ISERROR(SEARCH("Alto",H70)))</formula>
    </cfRule>
    <cfRule type="containsText" dxfId="242" priority="10" operator="containsText" text="Extremo">
      <formula>NOT(ISERROR(SEARCH("Extremo",H70)))</formula>
    </cfRule>
  </conditionalFormatting>
  <conditionalFormatting sqref="J10:J19">
    <cfRule type="containsText" dxfId="241" priority="146" operator="containsText" text="Media">
      <formula>NOT(ISERROR(SEARCH("Media",J10)))</formula>
    </cfRule>
    <cfRule type="containsText" dxfId="240" priority="145" operator="containsText" text="Alta">
      <formula>NOT(ISERROR(SEARCH("Alta",J10)))</formula>
    </cfRule>
    <cfRule type="containsText" dxfId="239" priority="144" operator="containsText" text="Muy Alta">
      <formula>NOT(ISERROR(SEARCH("Muy Alta",J10)))</formula>
    </cfRule>
    <cfRule type="containsText" dxfId="238" priority="147" operator="containsText" text="Baja">
      <formula>NOT(ISERROR(SEARCH("Baja",J10)))</formula>
    </cfRule>
    <cfRule type="containsText" dxfId="237" priority="148" operator="containsText" text="Muy Baja">
      <formula>NOT(ISERROR(SEARCH("Muy Baja",J10)))</formula>
    </cfRule>
  </conditionalFormatting>
  <conditionalFormatting sqref="J10:J79">
    <cfRule type="containsText" dxfId="236" priority="95" operator="containsText" text="Muy Baja">
      <formula>NOT(ISERROR(SEARCH("Muy Baja",J10)))</formula>
    </cfRule>
  </conditionalFormatting>
  <conditionalFormatting sqref="J20:J79">
    <cfRule type="containsText" dxfId="235" priority="92" operator="containsText" text="Alta">
      <formula>NOT(ISERROR(SEARCH("Alta",J20)))</formula>
    </cfRule>
    <cfRule type="containsText" dxfId="234" priority="91" operator="containsText" text="Muy Alta">
      <formula>NOT(ISERROR(SEARCH("Muy Alta",J20)))</formula>
    </cfRule>
    <cfRule type="containsText" dxfId="233" priority="94" operator="containsText" text="Baja">
      <formula>NOT(ISERROR(SEARCH("Baja",J20)))</formula>
    </cfRule>
    <cfRule type="containsText" dxfId="232" priority="90" operator="containsText" text="Muy Baja">
      <formula>NOT(ISERROR(SEARCH("Muy Baja",J20)))</formula>
    </cfRule>
    <cfRule type="containsText" dxfId="231" priority="93" operator="containsText" text="Media">
      <formula>NOT(ISERROR(SEARCH("Media",J20)))</formula>
    </cfRule>
  </conditionalFormatting>
  <conditionalFormatting sqref="K10:K79">
    <cfRule type="containsText" dxfId="230" priority="89" operator="containsText" text="Mayor">
      <formula>NOT(ISERROR(SEARCH("Mayor",K10)))</formula>
    </cfRule>
    <cfRule type="containsText" dxfId="229" priority="88" operator="containsText" text="Leve">
      <formula>NOT(ISERROR(SEARCH("Leve",K10)))</formula>
    </cfRule>
    <cfRule type="containsText" dxfId="228" priority="87" operator="containsText" text="Menor">
      <formula>NOT(ISERROR(SEARCH("Menor",K10)))</formula>
    </cfRule>
    <cfRule type="containsText" dxfId="227" priority="85" operator="containsText" text="Catastrófico">
      <formula>NOT(ISERROR(SEARCH("Catastrófico",K10)))</formula>
    </cfRule>
    <cfRule type="containsText" dxfId="226" priority="86" operator="containsText" text="Moderado">
      <formula>NOT(ISERROR(SEARCH("Moderado",K10)))</formula>
    </cfRule>
  </conditionalFormatting>
  <conditionalFormatting sqref="M10">
    <cfRule type="containsText" dxfId="225" priority="149" operator="containsText" text="Extremo">
      <formula>NOT(ISERROR(SEARCH("Extremo",M10)))</formula>
    </cfRule>
    <cfRule type="containsText" dxfId="224" priority="154" operator="containsText" text="Moderado">
      <formula>NOT(ISERROR(SEARCH("Moderado",M10)))</formula>
    </cfRule>
    <cfRule type="containsText" dxfId="223" priority="150" operator="containsText" text="Alto">
      <formula>NOT(ISERROR(SEARCH("Alto",M10)))</formula>
    </cfRule>
    <cfRule type="containsText" dxfId="222" priority="151" operator="containsText" text="Moderado">
      <formula>NOT(ISERROR(SEARCH("Moderado",M10)))</formula>
    </cfRule>
    <cfRule type="containsText" dxfId="221" priority="152" operator="containsText" text="Menor">
      <formula>NOT(ISERROR(SEARCH("Menor",M10)))</formula>
    </cfRule>
    <cfRule type="containsText" dxfId="220" priority="153" operator="containsText" text="Bajo">
      <formula>NOT(ISERROR(SEARCH("Bajo",M10)))</formula>
    </cfRule>
    <cfRule type="containsText" dxfId="219" priority="155" operator="containsText" text="Extremo">
      <formula>NOT(ISERROR(SEARCH("Extremo",M10)))</formula>
    </cfRule>
    <cfRule type="containsText" dxfId="218" priority="156" operator="containsText" text="Baja">
      <formula>NOT(ISERROR(SEARCH("Baja",M10)))</formula>
    </cfRule>
    <cfRule type="containsText" dxfId="217" priority="157" operator="containsText" text="Alto">
      <formula>NOT(ISERROR(SEARCH("Alto",M10)))</formula>
    </cfRule>
  </conditionalFormatting>
  <conditionalFormatting sqref="M20 M30 M40 M50">
    <cfRule type="containsText" dxfId="216" priority="100" operator="containsText" text="Bajo">
      <formula>NOT(ISERROR(SEARCH("Bajo",M20)))</formula>
    </cfRule>
    <cfRule type="containsText" dxfId="215" priority="96" operator="containsText" text="Extremo">
      <formula>NOT(ISERROR(SEARCH("Extremo",M20)))</formula>
    </cfRule>
    <cfRule type="containsText" dxfId="214" priority="97" operator="containsText" text="Alto">
      <formula>NOT(ISERROR(SEARCH("Alto",M20)))</formula>
    </cfRule>
    <cfRule type="containsText" dxfId="213" priority="98" operator="containsText" text="Moderado">
      <formula>NOT(ISERROR(SEARCH("Moderado",M20)))</formula>
    </cfRule>
    <cfRule type="containsText" dxfId="212" priority="101" operator="containsText" text="Moderado">
      <formula>NOT(ISERROR(SEARCH("Moderado",M20)))</formula>
    </cfRule>
    <cfRule type="containsText" dxfId="211" priority="99" operator="containsText" text="Menor">
      <formula>NOT(ISERROR(SEARCH("Menor",M20)))</formula>
    </cfRule>
    <cfRule type="containsText" dxfId="210" priority="104" operator="containsText" text="Alto">
      <formula>NOT(ISERROR(SEARCH("Alto",M20)))</formula>
    </cfRule>
    <cfRule type="containsText" dxfId="209" priority="103" operator="containsText" text="Baja">
      <formula>NOT(ISERROR(SEARCH("Baja",M20)))</formula>
    </cfRule>
    <cfRule type="containsText" dxfId="208" priority="102" operator="containsText" text="Extremo">
      <formula>NOT(ISERROR(SEARCH("Extremo",M20)))</formula>
    </cfRule>
  </conditionalFormatting>
  <conditionalFormatting sqref="M60">
    <cfRule type="containsText" dxfId="207" priority="44" operator="containsText" text="Alto">
      <formula>NOT(ISERROR(SEARCH("Alto",M60)))</formula>
    </cfRule>
    <cfRule type="containsText" dxfId="206" priority="43" operator="containsText" text="Extremo">
      <formula>NOT(ISERROR(SEARCH("Extremo",M60)))</formula>
    </cfRule>
    <cfRule type="containsText" dxfId="205" priority="50" operator="containsText" text="Baja">
      <formula>NOT(ISERROR(SEARCH("Baja",M60)))</formula>
    </cfRule>
    <cfRule type="containsText" dxfId="204" priority="49" operator="containsText" text="Extremo">
      <formula>NOT(ISERROR(SEARCH("Extremo",M60)))</formula>
    </cfRule>
    <cfRule type="containsText" dxfId="203" priority="51" operator="containsText" text="Alto">
      <formula>NOT(ISERROR(SEARCH("Alto",M60)))</formula>
    </cfRule>
    <cfRule type="containsText" dxfId="202" priority="48" operator="containsText" text="Moderado">
      <formula>NOT(ISERROR(SEARCH("Moderado",M60)))</formula>
    </cfRule>
    <cfRule type="containsText" dxfId="201" priority="46" operator="containsText" text="Menor">
      <formula>NOT(ISERROR(SEARCH("Menor",M60)))</formula>
    </cfRule>
    <cfRule type="containsText" dxfId="200" priority="45" operator="containsText" text="Moderado">
      <formula>NOT(ISERROR(SEARCH("Moderado",M60)))</formula>
    </cfRule>
    <cfRule type="containsText" dxfId="199" priority="47" operator="containsText" text="Bajo">
      <formula>NOT(ISERROR(SEARCH("Bajo",M60)))</formula>
    </cfRule>
  </conditionalFormatting>
  <conditionalFormatting sqref="M70">
    <cfRule type="containsText" dxfId="198" priority="3" operator="containsText" text="Moderado">
      <formula>NOT(ISERROR(SEARCH("Moderado",M70)))</formula>
    </cfRule>
    <cfRule type="containsText" dxfId="197" priority="5" operator="containsText" text="Bajo">
      <formula>NOT(ISERROR(SEARCH("Bajo",M70)))</formula>
    </cfRule>
    <cfRule type="containsText" dxfId="196" priority="4" operator="containsText" text="Menor">
      <formula>NOT(ISERROR(SEARCH("Menor",M70)))</formula>
    </cfRule>
    <cfRule type="containsText" dxfId="195" priority="1" operator="containsText" text="Extremo">
      <formula>NOT(ISERROR(SEARCH("Extremo",M70)))</formula>
    </cfRule>
    <cfRule type="containsText" dxfId="194" priority="9" operator="containsText" text="Alto">
      <formula>NOT(ISERROR(SEARCH("Alto",M70)))</formula>
    </cfRule>
    <cfRule type="containsText" dxfId="193" priority="8" operator="containsText" text="Baja">
      <formula>NOT(ISERROR(SEARCH("Baja",M70)))</formula>
    </cfRule>
    <cfRule type="containsText" dxfId="192" priority="7" operator="containsText" text="Extremo">
      <formula>NOT(ISERROR(SEARCH("Extremo",M70)))</formula>
    </cfRule>
    <cfRule type="containsText" dxfId="191" priority="6" operator="containsText" text="Moderado">
      <formula>NOT(ISERROR(SEARCH("Moderado",M70)))</formula>
    </cfRule>
    <cfRule type="containsText" dxfId="190" priority="2" operator="containsText" text="Alto">
      <formula>NOT(ISERROR(SEARCH("Alto",M70)))</formula>
    </cfRule>
  </conditionalFormatting>
  <dataValidations count="1">
    <dataValidation type="list" allowBlank="1" showInputMessage="1" showErrorMessage="1" sqref="D10:D7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88" operator="containsText" id="{BACBFAB8-0954-4EE4-A940-0E17890D0AF7}">
            <xm:f>NOT(ISERROR(SEARCH(#REF!,F10)))</xm:f>
            <xm:f>#REF!</xm:f>
            <x14:dxf>
              <font>
                <color rgb="FF9C0006"/>
              </font>
              <fill>
                <patternFill>
                  <bgColor rgb="FFFFC7CE"/>
                </patternFill>
              </fill>
            </x14:dxf>
          </x14:cfRule>
          <x14:cfRule type="containsText" priority="187" operator="containsText" id="{66ACF34E-DDE2-44DC-8202-7BD37AD70D4A}">
            <xm:f>NOT(ISERROR(SEARCH(#REF!,F10)))</xm:f>
            <xm:f>#REF!</xm:f>
            <x14:dxf>
              <font>
                <color rgb="FF006100"/>
              </font>
              <fill>
                <patternFill>
                  <bgColor rgb="FFC6EFCE"/>
                </patternFill>
              </fill>
            </x14:dxf>
          </x14:cfRule>
          <xm:sqref>F10</xm:sqref>
        </x14:conditionalFormatting>
        <x14:conditionalFormatting xmlns:xm="http://schemas.microsoft.com/office/excel/2006/main">
          <x14:cfRule type="containsText" priority="134" operator="containsText" id="{3BD3F7C1-1110-4858-9816-27E89358B080}">
            <xm:f>NOT(ISERROR(SEARCH(#REF!,F20)))</xm:f>
            <xm:f>#REF!</xm:f>
            <x14:dxf>
              <font>
                <color rgb="FF006100"/>
              </font>
              <fill>
                <patternFill>
                  <bgColor rgb="FFC6EFCE"/>
                </patternFill>
              </fill>
            </x14:dxf>
          </x14:cfRule>
          <x14:cfRule type="containsText" priority="135" operator="containsText" id="{9A953209-D2C2-4A5F-90A8-597E0A92D738}">
            <xm:f>NOT(ISERROR(SEARCH(#REF!,F20)))</xm:f>
            <xm:f>#REF!</xm:f>
            <x14:dxf>
              <font>
                <color rgb="FF9C0006"/>
              </font>
              <fill>
                <patternFill>
                  <bgColor rgb="FFFFC7CE"/>
                </patternFill>
              </fill>
            </x14:dxf>
          </x14:cfRule>
          <xm:sqref>F20 F30 F40 F50</xm:sqref>
        </x14:conditionalFormatting>
        <x14:conditionalFormatting xmlns:xm="http://schemas.microsoft.com/office/excel/2006/main">
          <x14:cfRule type="containsText" priority="81" operator="containsText" id="{5ED290A5-D2D2-4DF7-A593-2860DA8A7563}">
            <xm:f>NOT(ISERROR(SEARCH(#REF!,F60)))</xm:f>
            <xm:f>#REF!</xm:f>
            <x14:dxf>
              <font>
                <color rgb="FF006100"/>
              </font>
              <fill>
                <patternFill>
                  <bgColor rgb="FFC6EFCE"/>
                </patternFill>
              </fill>
            </x14:dxf>
          </x14:cfRule>
          <x14:cfRule type="containsText" priority="82" operator="containsText" id="{8F5E599A-2491-4BB8-9C73-50E3913BEE09}">
            <xm:f>NOT(ISERROR(SEARCH(#REF!,F60)))</xm:f>
            <xm:f>#REF!</xm:f>
            <x14:dxf>
              <font>
                <color rgb="FF9C0006"/>
              </font>
              <fill>
                <patternFill>
                  <bgColor rgb="FFFFC7CE"/>
                </patternFill>
              </fill>
            </x14:dxf>
          </x14:cfRule>
          <xm:sqref>F60</xm:sqref>
        </x14:conditionalFormatting>
        <x14:conditionalFormatting xmlns:xm="http://schemas.microsoft.com/office/excel/2006/main">
          <x14:cfRule type="containsText" priority="39" operator="containsText" id="{3CBC94C2-3574-49C1-800C-1A3F50BCBBF0}">
            <xm:f>NOT(ISERROR(SEARCH(#REF!,F70)))</xm:f>
            <xm:f>#REF!</xm:f>
            <x14:dxf>
              <font>
                <color rgb="FF006100"/>
              </font>
              <fill>
                <patternFill>
                  <bgColor rgb="FFC6EFCE"/>
                </patternFill>
              </fill>
            </x14:dxf>
          </x14:cfRule>
          <x14:cfRule type="containsText" priority="40" operator="containsText" id="{A9266EEC-F144-47FE-87F9-65EED1C56ED9}">
            <xm:f>NOT(ISERROR(SEARCH(#REF!,F70)))</xm:f>
            <xm:f>#REF!</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topLeftCell="A7" zoomScale="60" zoomScaleNormal="60" workbookViewId="0">
      <selection activeCell="P43" sqref="P43"/>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476" t="s">
        <v>322</v>
      </c>
      <c r="C2" s="476"/>
      <c r="D2" s="476"/>
      <c r="E2" s="476"/>
      <c r="F2" s="193"/>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12"/>
      <c r="C3" s="112"/>
      <c r="D3" s="112"/>
      <c r="E3" s="113"/>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94"/>
      <c r="C4" s="195" t="s">
        <v>323</v>
      </c>
      <c r="D4" s="196"/>
      <c r="E4" s="197" t="s">
        <v>324</v>
      </c>
      <c r="F4" s="198"/>
      <c r="G4" s="1"/>
      <c r="H4" s="1"/>
      <c r="I4" s="1"/>
      <c r="J4" s="1"/>
      <c r="K4" s="1"/>
      <c r="L4" s="1"/>
      <c r="M4" s="1"/>
      <c r="N4" s="1"/>
      <c r="O4" s="1"/>
      <c r="P4" s="1"/>
      <c r="Q4" s="1"/>
      <c r="R4" s="1"/>
      <c r="S4" s="1"/>
      <c r="T4" s="1"/>
      <c r="U4" s="1"/>
      <c r="V4" s="1"/>
      <c r="W4" s="1"/>
      <c r="X4" s="1"/>
      <c r="Y4" s="1"/>
      <c r="Z4" s="1"/>
      <c r="AA4" s="1"/>
      <c r="AB4" s="1"/>
      <c r="AC4" s="1"/>
      <c r="AD4" s="1"/>
      <c r="AE4" s="1"/>
    </row>
    <row r="5" spans="1:137" ht="40.5">
      <c r="A5" s="1"/>
      <c r="B5" s="194"/>
      <c r="C5" s="199" t="s">
        <v>325</v>
      </c>
      <c r="D5" s="199"/>
      <c r="E5" s="199" t="s">
        <v>326</v>
      </c>
      <c r="F5" s="200" t="s">
        <v>324</v>
      </c>
      <c r="G5" s="1"/>
      <c r="H5" s="1"/>
      <c r="I5" s="1"/>
      <c r="J5" s="1"/>
      <c r="K5" s="1"/>
      <c r="L5" s="1"/>
      <c r="M5" s="1"/>
      <c r="N5" s="1"/>
      <c r="O5" s="1"/>
      <c r="P5" s="1"/>
      <c r="Q5" s="1"/>
      <c r="R5" s="1"/>
      <c r="S5" s="1"/>
      <c r="T5" s="1"/>
      <c r="U5" s="1"/>
      <c r="V5" s="1"/>
      <c r="W5" s="1"/>
      <c r="X5" s="1"/>
      <c r="Y5" s="1"/>
      <c r="Z5" s="1"/>
      <c r="AA5" s="1"/>
      <c r="AB5" s="1"/>
      <c r="AC5" s="1"/>
      <c r="AD5" s="1"/>
      <c r="AE5" s="1"/>
    </row>
    <row r="6" spans="1:137" ht="20.25">
      <c r="A6" s="1"/>
      <c r="B6" s="201" t="s">
        <v>327</v>
      </c>
      <c r="C6" s="202" t="s">
        <v>328</v>
      </c>
      <c r="D6" s="203">
        <v>0.04</v>
      </c>
      <c r="E6" s="204" t="s">
        <v>329</v>
      </c>
      <c r="F6" s="205">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206" t="s">
        <v>330</v>
      </c>
      <c r="C7" s="202" t="s">
        <v>331</v>
      </c>
      <c r="D7" s="203">
        <v>0.09</v>
      </c>
      <c r="E7" s="204" t="s">
        <v>332</v>
      </c>
      <c r="F7" s="205">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207" t="s">
        <v>333</v>
      </c>
      <c r="C8" s="202" t="s">
        <v>334</v>
      </c>
      <c r="D8" s="203">
        <v>0.28999999999999998</v>
      </c>
      <c r="E8" s="204" t="s">
        <v>335</v>
      </c>
      <c r="F8" s="205">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208" t="s">
        <v>336</v>
      </c>
      <c r="C9" s="202" t="s">
        <v>337</v>
      </c>
      <c r="D9" s="203">
        <v>0.49</v>
      </c>
      <c r="E9" s="204" t="s">
        <v>338</v>
      </c>
      <c r="F9" s="205">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209" t="s">
        <v>339</v>
      </c>
      <c r="C10" s="202" t="s">
        <v>340</v>
      </c>
      <c r="D10" s="203">
        <v>1</v>
      </c>
      <c r="E10" s="204" t="s">
        <v>341</v>
      </c>
      <c r="F10" s="205">
        <v>5</v>
      </c>
      <c r="G10" s="1"/>
      <c r="H10" s="1"/>
      <c r="I10" s="210" t="s">
        <v>342</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77" t="s">
        <v>343</v>
      </c>
      <c r="C14" s="477"/>
      <c r="D14" s="477"/>
      <c r="E14" s="477"/>
      <c r="F14" s="211"/>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12"/>
      <c r="C15" s="213"/>
      <c r="D15" s="213"/>
      <c r="E15" s="213"/>
      <c r="F15" s="212"/>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12"/>
      <c r="C16" s="474" t="s">
        <v>254</v>
      </c>
      <c r="D16" s="474"/>
      <c r="E16" s="474"/>
      <c r="F16" s="212"/>
      <c r="G16" s="25"/>
      <c r="H16" s="25"/>
      <c r="I16" s="214" t="s">
        <v>252</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201" t="s">
        <v>344</v>
      </c>
      <c r="C17" s="472" t="s">
        <v>255</v>
      </c>
      <c r="D17" s="472"/>
      <c r="E17" s="472"/>
      <c r="F17" s="205">
        <v>1</v>
      </c>
      <c r="G17" s="25"/>
      <c r="H17" s="25"/>
      <c r="I17" s="210" t="s">
        <v>254</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206" t="s">
        <v>345</v>
      </c>
      <c r="C18" s="472" t="s">
        <v>263</v>
      </c>
      <c r="D18" s="472"/>
      <c r="E18" s="472"/>
      <c r="F18" s="205">
        <v>2</v>
      </c>
      <c r="G18" s="25"/>
      <c r="H18" s="25"/>
      <c r="I18" s="210" t="s">
        <v>265</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207" t="s">
        <v>346</v>
      </c>
      <c r="C19" s="472" t="s">
        <v>347</v>
      </c>
      <c r="D19" s="472"/>
      <c r="E19" s="472"/>
      <c r="F19" s="205">
        <v>3</v>
      </c>
      <c r="G19" s="25"/>
      <c r="H19" s="25"/>
      <c r="I19" s="210" t="s">
        <v>260</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208" t="s">
        <v>348</v>
      </c>
      <c r="C20" s="472" t="s">
        <v>264</v>
      </c>
      <c r="D20" s="472"/>
      <c r="E20" s="472"/>
      <c r="F20" s="205">
        <v>4</v>
      </c>
      <c r="G20" s="25"/>
      <c r="H20" s="25"/>
      <c r="I20" s="210" t="s">
        <v>256</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209" t="s">
        <v>349</v>
      </c>
      <c r="C21" s="472" t="s">
        <v>270</v>
      </c>
      <c r="D21" s="472"/>
      <c r="E21" s="472"/>
      <c r="F21" s="205">
        <v>5</v>
      </c>
      <c r="G21" s="25"/>
      <c r="H21" s="25"/>
      <c r="I21" s="210"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10"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12"/>
      <c r="C24" s="473" t="s">
        <v>265</v>
      </c>
      <c r="D24" s="473"/>
      <c r="E24" s="473"/>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15" t="s">
        <v>344</v>
      </c>
      <c r="C25" s="472" t="s">
        <v>269</v>
      </c>
      <c r="D25" s="472"/>
      <c r="E25" s="472"/>
      <c r="F25" s="205">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16" t="s">
        <v>345</v>
      </c>
      <c r="C26" s="472" t="s">
        <v>273</v>
      </c>
      <c r="D26" s="472"/>
      <c r="E26" s="472"/>
      <c r="F26" s="205">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17" t="s">
        <v>346</v>
      </c>
      <c r="C27" s="472" t="s">
        <v>266</v>
      </c>
      <c r="D27" s="472"/>
      <c r="E27" s="472"/>
      <c r="F27" s="205">
        <v>3</v>
      </c>
      <c r="G27" s="25"/>
      <c r="H27" s="25"/>
      <c r="I27" s="27" t="s">
        <v>350</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18" t="s">
        <v>348</v>
      </c>
      <c r="C28" s="472" t="s">
        <v>351</v>
      </c>
      <c r="D28" s="472"/>
      <c r="E28" s="472"/>
      <c r="F28" s="205">
        <v>4</v>
      </c>
      <c r="G28" s="25"/>
      <c r="H28" s="25"/>
      <c r="I28" s="27" t="s">
        <v>352</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19" t="s">
        <v>349</v>
      </c>
      <c r="C29" s="472" t="s">
        <v>272</v>
      </c>
      <c r="D29" s="472"/>
      <c r="E29" s="472"/>
      <c r="F29" s="205">
        <v>5</v>
      </c>
      <c r="G29" s="25"/>
      <c r="H29" s="25"/>
      <c r="I29" s="27" t="s">
        <v>353</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s">
        <v>354</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s">
        <v>355</v>
      </c>
      <c r="J31" s="27"/>
      <c r="K31" s="27"/>
      <c r="L31" s="27"/>
      <c r="M31" s="27"/>
      <c r="N31" s="27"/>
      <c r="O31" s="27"/>
      <c r="P31" s="27"/>
      <c r="Q31" s="27"/>
      <c r="R31" s="27"/>
      <c r="S31" s="27"/>
    </row>
    <row r="32" spans="1:137" s="25" customFormat="1" ht="20.25">
      <c r="B32" s="220"/>
      <c r="C32" s="474" t="s">
        <v>260</v>
      </c>
      <c r="D32" s="474"/>
      <c r="E32" s="474"/>
      <c r="F32" s="28"/>
      <c r="I32" s="27"/>
      <c r="J32" s="27"/>
      <c r="K32" s="27"/>
      <c r="L32" s="27"/>
      <c r="M32" s="27"/>
      <c r="N32" s="27"/>
      <c r="O32" s="27"/>
      <c r="P32" s="27"/>
      <c r="Q32" s="27"/>
      <c r="R32" s="27"/>
      <c r="S32" s="27"/>
    </row>
    <row r="33" spans="2:19" s="25" customFormat="1" ht="20.25">
      <c r="B33" s="201" t="s">
        <v>344</v>
      </c>
      <c r="C33" s="472" t="s">
        <v>261</v>
      </c>
      <c r="D33" s="472"/>
      <c r="E33" s="472"/>
      <c r="F33" s="205">
        <v>1</v>
      </c>
      <c r="I33" s="27" t="s">
        <v>350</v>
      </c>
      <c r="J33" s="27"/>
      <c r="K33" s="27"/>
      <c r="L33" s="27"/>
      <c r="M33" s="27"/>
      <c r="N33" s="27"/>
      <c r="O33" s="27"/>
      <c r="P33" s="27"/>
      <c r="Q33" s="27"/>
      <c r="R33" s="27"/>
      <c r="S33" s="27"/>
    </row>
    <row r="34" spans="2:19" s="25" customFormat="1" ht="20.25">
      <c r="B34" s="206" t="s">
        <v>345</v>
      </c>
      <c r="C34" s="472" t="s">
        <v>262</v>
      </c>
      <c r="D34" s="472"/>
      <c r="E34" s="472"/>
      <c r="F34" s="205">
        <v>2</v>
      </c>
      <c r="I34" s="27" t="s">
        <v>352</v>
      </c>
      <c r="J34" s="27"/>
      <c r="K34" s="27"/>
      <c r="L34" s="27"/>
      <c r="M34" s="27"/>
      <c r="N34" s="27"/>
      <c r="O34" s="27"/>
      <c r="P34" s="27"/>
      <c r="Q34" s="27"/>
      <c r="R34" s="27"/>
      <c r="S34" s="27"/>
    </row>
    <row r="35" spans="2:19" s="25" customFormat="1" ht="20.25">
      <c r="B35" s="207" t="s">
        <v>346</v>
      </c>
      <c r="C35" s="472" t="s">
        <v>356</v>
      </c>
      <c r="D35" s="472"/>
      <c r="E35" s="472"/>
      <c r="F35" s="205">
        <v>3</v>
      </c>
      <c r="I35" s="27" t="s">
        <v>353</v>
      </c>
      <c r="J35" s="27"/>
      <c r="K35" s="27"/>
      <c r="L35" s="27"/>
      <c r="M35" s="27"/>
      <c r="N35" s="27"/>
      <c r="O35" s="27"/>
      <c r="P35" s="27"/>
      <c r="Q35" s="27"/>
      <c r="R35" s="27"/>
      <c r="S35" s="27"/>
    </row>
    <row r="36" spans="2:19" s="25" customFormat="1" ht="20.25">
      <c r="B36" s="208" t="s">
        <v>348</v>
      </c>
      <c r="C36" s="472" t="s">
        <v>357</v>
      </c>
      <c r="D36" s="472"/>
      <c r="E36" s="472"/>
      <c r="F36" s="205">
        <v>4</v>
      </c>
      <c r="I36" s="27" t="s">
        <v>354</v>
      </c>
      <c r="J36" s="27"/>
      <c r="K36" s="27"/>
      <c r="L36" s="27"/>
      <c r="M36" s="27"/>
      <c r="N36" s="27"/>
      <c r="O36" s="27"/>
      <c r="P36" s="27"/>
      <c r="Q36" s="27"/>
      <c r="R36" s="27"/>
      <c r="S36" s="27"/>
    </row>
    <row r="37" spans="2:19" s="25" customFormat="1" ht="20.25">
      <c r="B37" s="209" t="s">
        <v>349</v>
      </c>
      <c r="C37" s="472" t="s">
        <v>358</v>
      </c>
      <c r="D37" s="472"/>
      <c r="E37" s="472"/>
      <c r="F37" s="205">
        <v>5</v>
      </c>
      <c r="I37" s="27" t="s">
        <v>355</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12"/>
      <c r="C40" s="474" t="s">
        <v>256</v>
      </c>
      <c r="D40" s="474"/>
      <c r="E40" s="474"/>
      <c r="F40" s="28"/>
    </row>
    <row r="41" spans="2:19" s="25" customFormat="1" ht="20.25">
      <c r="B41" s="221" t="s">
        <v>344</v>
      </c>
      <c r="C41" s="472" t="s">
        <v>257</v>
      </c>
      <c r="D41" s="472"/>
      <c r="E41" s="472"/>
      <c r="F41" s="205">
        <v>1</v>
      </c>
    </row>
    <row r="42" spans="2:19" s="25" customFormat="1" ht="20.25">
      <c r="B42" s="222" t="s">
        <v>345</v>
      </c>
      <c r="C42" s="472" t="s">
        <v>267</v>
      </c>
      <c r="D42" s="472"/>
      <c r="E42" s="472"/>
      <c r="F42" s="205">
        <v>2</v>
      </c>
    </row>
    <row r="43" spans="2:19" s="25" customFormat="1" ht="20.25">
      <c r="B43" s="223" t="s">
        <v>346</v>
      </c>
      <c r="C43" s="472" t="s">
        <v>359</v>
      </c>
      <c r="D43" s="472"/>
      <c r="E43" s="472"/>
      <c r="F43" s="205">
        <v>3</v>
      </c>
    </row>
    <row r="44" spans="2:19" s="25" customFormat="1" ht="20.25">
      <c r="B44" s="224" t="s">
        <v>348</v>
      </c>
      <c r="C44" s="472" t="s">
        <v>360</v>
      </c>
      <c r="D44" s="472"/>
      <c r="E44" s="472"/>
      <c r="F44" s="205">
        <v>4</v>
      </c>
    </row>
    <row r="45" spans="2:19" s="25" customFormat="1" ht="20.25">
      <c r="B45" s="225" t="s">
        <v>349</v>
      </c>
      <c r="C45" s="472" t="s">
        <v>361</v>
      </c>
      <c r="D45" s="472"/>
      <c r="E45" s="472"/>
      <c r="F45" s="205">
        <v>5</v>
      </c>
    </row>
    <row r="46" spans="2:19" s="25" customFormat="1" ht="20.25">
      <c r="B46" s="27"/>
      <c r="C46" s="27" t="s">
        <v>362</v>
      </c>
      <c r="D46" s="27"/>
      <c r="F46" s="28"/>
    </row>
    <row r="47" spans="2:19" s="25" customFormat="1" ht="20.25">
      <c r="B47" s="27"/>
      <c r="C47" s="27"/>
      <c r="D47" s="27"/>
      <c r="F47" s="28"/>
    </row>
    <row r="48" spans="2:19" s="25" customFormat="1" ht="20.25">
      <c r="B48" s="212"/>
      <c r="C48" s="473" t="s">
        <v>258</v>
      </c>
      <c r="D48" s="473"/>
      <c r="E48" s="473"/>
      <c r="F48" s="28"/>
    </row>
    <row r="49" spans="2:11" s="25" customFormat="1" ht="20.25" customHeight="1">
      <c r="B49" s="215" t="s">
        <v>344</v>
      </c>
      <c r="C49" s="472" t="s">
        <v>259</v>
      </c>
      <c r="D49" s="472"/>
      <c r="E49" s="472"/>
      <c r="F49" s="205">
        <v>1</v>
      </c>
    </row>
    <row r="50" spans="2:11" s="25" customFormat="1" ht="20.25" customHeight="1">
      <c r="B50" s="216" t="s">
        <v>345</v>
      </c>
      <c r="C50" s="472" t="s">
        <v>268</v>
      </c>
      <c r="D50" s="472"/>
      <c r="E50" s="472"/>
      <c r="F50" s="205">
        <v>2</v>
      </c>
      <c r="K50" s="212"/>
    </row>
    <row r="51" spans="2:11" s="25" customFormat="1" ht="20.25" customHeight="1">
      <c r="B51" s="217" t="s">
        <v>346</v>
      </c>
      <c r="C51" s="472" t="s">
        <v>363</v>
      </c>
      <c r="D51" s="472"/>
      <c r="E51" s="472"/>
      <c r="F51" s="205">
        <v>3</v>
      </c>
    </row>
    <row r="52" spans="2:11" s="25" customFormat="1" ht="20.25" customHeight="1">
      <c r="B52" s="218" t="s">
        <v>348</v>
      </c>
      <c r="C52" s="472" t="s">
        <v>364</v>
      </c>
      <c r="D52" s="472"/>
      <c r="E52" s="472"/>
      <c r="F52" s="205">
        <v>4</v>
      </c>
    </row>
    <row r="53" spans="2:11" s="25" customFormat="1" ht="20.25" customHeight="1">
      <c r="B53" s="219" t="s">
        <v>349</v>
      </c>
      <c r="C53" s="472" t="s">
        <v>365</v>
      </c>
      <c r="D53" s="472"/>
      <c r="E53" s="472"/>
      <c r="F53" s="205">
        <v>5</v>
      </c>
    </row>
    <row r="54" spans="2:11" s="25" customFormat="1" ht="20.25">
      <c r="B54" s="27"/>
      <c r="C54" s="27"/>
      <c r="D54" s="27"/>
      <c r="E54" s="27"/>
      <c r="F54" s="28"/>
    </row>
    <row r="55" spans="2:11" s="25" customFormat="1" ht="20.25"/>
    <row r="56" spans="2:11" s="25" customFormat="1" ht="20.25" customHeight="1">
      <c r="B56" s="212"/>
      <c r="C56" s="226" t="s">
        <v>342</v>
      </c>
      <c r="D56" s="226"/>
      <c r="E56" s="226"/>
      <c r="F56" s="28"/>
    </row>
    <row r="57" spans="2:11" s="25" customFormat="1" ht="20.25" customHeight="1">
      <c r="B57" s="215" t="s">
        <v>344</v>
      </c>
      <c r="C57" s="475" t="s">
        <v>350</v>
      </c>
      <c r="D57" s="475"/>
      <c r="E57" s="475"/>
      <c r="F57" s="205">
        <v>1</v>
      </c>
    </row>
    <row r="58" spans="2:11" s="25" customFormat="1" ht="20.25" customHeight="1">
      <c r="B58" s="216" t="s">
        <v>345</v>
      </c>
      <c r="C58" s="475" t="s">
        <v>352</v>
      </c>
      <c r="D58" s="475"/>
      <c r="E58" s="475"/>
      <c r="F58" s="205">
        <v>2</v>
      </c>
    </row>
    <row r="59" spans="2:11" s="25" customFormat="1" ht="20.25" customHeight="1">
      <c r="B59" s="217" t="s">
        <v>346</v>
      </c>
      <c r="C59" s="475" t="s">
        <v>353</v>
      </c>
      <c r="D59" s="475"/>
      <c r="E59" s="475"/>
      <c r="F59" s="205">
        <v>3</v>
      </c>
    </row>
    <row r="60" spans="2:11" s="25" customFormat="1" ht="20.25" customHeight="1">
      <c r="B60" s="218" t="s">
        <v>348</v>
      </c>
      <c r="C60" s="475" t="s">
        <v>354</v>
      </c>
      <c r="D60" s="475"/>
      <c r="E60" s="475"/>
      <c r="F60" s="205">
        <v>4</v>
      </c>
    </row>
    <row r="61" spans="2:11" s="25" customFormat="1" ht="20.25" customHeight="1">
      <c r="B61" s="219" t="s">
        <v>349</v>
      </c>
      <c r="C61" s="475" t="s">
        <v>355</v>
      </c>
      <c r="D61" s="475"/>
      <c r="E61" s="475"/>
      <c r="F61" s="205">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20:E20"/>
    <mergeCell ref="C21:E21"/>
    <mergeCell ref="C25:E25"/>
    <mergeCell ref="B2:E2"/>
    <mergeCell ref="B14:E14"/>
    <mergeCell ref="C17:E17"/>
    <mergeCell ref="C18:E18"/>
    <mergeCell ref="C19:E19"/>
    <mergeCell ref="C16:E16"/>
    <mergeCell ref="C24:E24"/>
    <mergeCell ref="C36:E36"/>
    <mergeCell ref="C37:E37"/>
    <mergeCell ref="C26:E26"/>
    <mergeCell ref="C27:E27"/>
    <mergeCell ref="C28:E28"/>
    <mergeCell ref="C29:E29"/>
    <mergeCell ref="C33:E33"/>
    <mergeCell ref="C34:E34"/>
    <mergeCell ref="C35:E35"/>
    <mergeCell ref="C32:E32"/>
    <mergeCell ref="C58:E58"/>
    <mergeCell ref="C59:E59"/>
    <mergeCell ref="C60:E60"/>
    <mergeCell ref="C61:E61"/>
    <mergeCell ref="C52:E52"/>
    <mergeCell ref="C53:E53"/>
    <mergeCell ref="C57:E57"/>
    <mergeCell ref="C41:E41"/>
    <mergeCell ref="C42:E42"/>
    <mergeCell ref="C43:E43"/>
    <mergeCell ref="C44:E44"/>
    <mergeCell ref="C40:E40"/>
    <mergeCell ref="C45:E45"/>
    <mergeCell ref="C49:E49"/>
    <mergeCell ref="C50:E50"/>
    <mergeCell ref="C51:E51"/>
    <mergeCell ref="C48:E48"/>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election activeCell="U21" sqref="U21"/>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27"/>
      <c r="C3" s="228"/>
      <c r="D3" s="228"/>
      <c r="E3" s="228"/>
      <c r="F3" s="228"/>
      <c r="G3" s="228"/>
      <c r="H3" s="228"/>
      <c r="I3" s="229"/>
    </row>
    <row r="4" spans="2:19">
      <c r="B4" s="484" t="s">
        <v>366</v>
      </c>
      <c r="C4" s="485"/>
      <c r="D4" s="485"/>
      <c r="E4" s="486" t="s">
        <v>367</v>
      </c>
      <c r="F4" s="486"/>
      <c r="G4" s="486"/>
      <c r="H4" s="486"/>
      <c r="I4" s="487"/>
      <c r="Q4" s="499" t="s">
        <v>368</v>
      </c>
      <c r="R4" s="499"/>
    </row>
    <row r="5" spans="2:19">
      <c r="B5" s="484"/>
      <c r="C5" s="485"/>
      <c r="D5" s="485"/>
      <c r="E5" s="486"/>
      <c r="F5" s="486"/>
      <c r="G5" s="486"/>
      <c r="H5" s="486"/>
      <c r="I5" s="487"/>
      <c r="Q5" s="499"/>
      <c r="R5" s="499"/>
    </row>
    <row r="6" spans="2:19">
      <c r="B6" s="484"/>
      <c r="C6" s="485"/>
      <c r="D6" s="485"/>
      <c r="E6" s="486"/>
      <c r="F6" s="486"/>
      <c r="G6" s="486"/>
      <c r="H6" s="486"/>
      <c r="I6" s="487"/>
      <c r="Q6" s="499"/>
      <c r="R6" s="499"/>
    </row>
    <row r="7" spans="2:19" ht="15.75" thickBot="1">
      <c r="B7" s="230"/>
      <c r="I7" s="231"/>
    </row>
    <row r="8" spans="2:19" ht="62.25" customHeight="1" thickBot="1">
      <c r="B8" s="488" t="s">
        <v>324</v>
      </c>
      <c r="C8" s="489"/>
      <c r="D8" s="232" t="s">
        <v>369</v>
      </c>
      <c r="E8" s="233">
        <v>5</v>
      </c>
      <c r="F8" s="233">
        <v>10</v>
      </c>
      <c r="G8" s="233">
        <v>15</v>
      </c>
      <c r="H8" s="233">
        <v>20</v>
      </c>
      <c r="I8" s="234">
        <v>25</v>
      </c>
      <c r="K8" s="492" t="s">
        <v>370</v>
      </c>
      <c r="L8" s="493"/>
      <c r="M8" s="493"/>
      <c r="N8" s="493"/>
      <c r="O8" s="493"/>
      <c r="P8" s="494"/>
      <c r="Q8" s="478" t="s">
        <v>371</v>
      </c>
      <c r="R8" s="478"/>
      <c r="S8" s="9" t="s">
        <v>372</v>
      </c>
    </row>
    <row r="9" spans="2:19" ht="62.25" customHeight="1" thickBot="1">
      <c r="B9" s="488"/>
      <c r="C9" s="489"/>
      <c r="D9" s="232" t="s">
        <v>373</v>
      </c>
      <c r="E9" s="235">
        <v>4</v>
      </c>
      <c r="F9" s="235">
        <v>8</v>
      </c>
      <c r="G9" s="233">
        <v>12</v>
      </c>
      <c r="H9" s="233">
        <v>16</v>
      </c>
      <c r="I9" s="234">
        <v>20</v>
      </c>
      <c r="K9" s="495" t="s">
        <v>374</v>
      </c>
      <c r="L9" s="496"/>
      <c r="M9" s="496"/>
      <c r="N9" s="496"/>
      <c r="O9" s="496"/>
      <c r="P9" s="496"/>
      <c r="Q9" s="497" t="s">
        <v>375</v>
      </c>
      <c r="R9" s="498"/>
      <c r="S9" s="9" t="s">
        <v>319</v>
      </c>
    </row>
    <row r="10" spans="2:19" ht="62.25" customHeight="1" thickBot="1">
      <c r="B10" s="488"/>
      <c r="C10" s="489"/>
      <c r="D10" s="232" t="s">
        <v>376</v>
      </c>
      <c r="E10" s="235">
        <v>3</v>
      </c>
      <c r="F10" s="235">
        <v>6</v>
      </c>
      <c r="G10" s="235">
        <v>9</v>
      </c>
      <c r="H10" s="233">
        <v>12</v>
      </c>
      <c r="I10" s="234">
        <v>15</v>
      </c>
      <c r="K10" s="482" t="s">
        <v>346</v>
      </c>
      <c r="L10" s="483"/>
      <c r="M10" s="483"/>
      <c r="N10" s="483"/>
      <c r="O10" s="483"/>
      <c r="P10" s="483"/>
      <c r="Q10" s="478" t="s">
        <v>377</v>
      </c>
      <c r="R10" s="478"/>
      <c r="S10" s="9" t="s">
        <v>378</v>
      </c>
    </row>
    <row r="11" spans="2:19" ht="62.25" customHeight="1">
      <c r="B11" s="488"/>
      <c r="C11" s="489"/>
      <c r="D11" s="232" t="s">
        <v>379</v>
      </c>
      <c r="E11" s="236">
        <v>2</v>
      </c>
      <c r="F11" s="235">
        <v>4</v>
      </c>
      <c r="G11" s="235">
        <v>6</v>
      </c>
      <c r="H11" s="233">
        <v>8</v>
      </c>
      <c r="I11" s="234">
        <v>10</v>
      </c>
      <c r="K11" s="490" t="s">
        <v>380</v>
      </c>
      <c r="L11" s="491"/>
      <c r="M11" s="491"/>
      <c r="N11" s="491"/>
      <c r="O11" s="491"/>
      <c r="P11" s="491"/>
      <c r="Q11" s="478" t="s">
        <v>318</v>
      </c>
      <c r="R11" s="479"/>
      <c r="S11" s="9" t="s">
        <v>318</v>
      </c>
    </row>
    <row r="12" spans="2:19" ht="62.25" customHeight="1">
      <c r="B12" s="488"/>
      <c r="C12" s="489"/>
      <c r="D12" s="232" t="s">
        <v>381</v>
      </c>
      <c r="E12" s="236">
        <v>1</v>
      </c>
      <c r="F12" s="236">
        <v>2</v>
      </c>
      <c r="G12" s="235">
        <v>3</v>
      </c>
      <c r="H12" s="233">
        <v>4</v>
      </c>
      <c r="I12" s="234">
        <v>5</v>
      </c>
    </row>
    <row r="13" spans="2:19" ht="62.25" customHeight="1" thickBot="1">
      <c r="B13" s="237"/>
      <c r="C13" s="480" t="s">
        <v>382</v>
      </c>
      <c r="D13" s="481"/>
      <c r="E13" s="238" t="s">
        <v>383</v>
      </c>
      <c r="F13" s="238" t="s">
        <v>384</v>
      </c>
      <c r="G13" s="238" t="s">
        <v>385</v>
      </c>
      <c r="H13" s="238" t="s">
        <v>386</v>
      </c>
      <c r="I13" s="239" t="s">
        <v>387</v>
      </c>
    </row>
    <row r="17" spans="4:6">
      <c r="D17" s="9"/>
      <c r="E17" s="9"/>
      <c r="F17" s="9"/>
    </row>
    <row r="18" spans="4:6" ht="15.75">
      <c r="D18" s="14" t="s">
        <v>388</v>
      </c>
      <c r="E18" s="31" t="s">
        <v>380</v>
      </c>
      <c r="F18" s="31">
        <v>1</v>
      </c>
    </row>
    <row r="19" spans="4:6" ht="15.75">
      <c r="D19" t="s">
        <v>388</v>
      </c>
      <c r="E19" s="236" t="s">
        <v>380</v>
      </c>
      <c r="F19" s="236">
        <v>1</v>
      </c>
    </row>
    <row r="20" spans="4:6">
      <c r="D20" t="s">
        <v>389</v>
      </c>
      <c r="E20" t="s">
        <v>380</v>
      </c>
      <c r="F20">
        <v>2</v>
      </c>
    </row>
    <row r="21" spans="4:6">
      <c r="D21" t="s">
        <v>390</v>
      </c>
      <c r="E21" t="s">
        <v>346</v>
      </c>
      <c r="F21">
        <v>2</v>
      </c>
    </row>
    <row r="22" spans="4:6">
      <c r="D22" t="s">
        <v>391</v>
      </c>
      <c r="E22" t="s">
        <v>392</v>
      </c>
      <c r="F22">
        <v>3</v>
      </c>
    </row>
    <row r="23" spans="4:6">
      <c r="D23" t="s">
        <v>393</v>
      </c>
      <c r="E23" t="s">
        <v>370</v>
      </c>
      <c r="F23">
        <v>4</v>
      </c>
    </row>
    <row r="24" spans="4:6">
      <c r="D24" t="s">
        <v>394</v>
      </c>
      <c r="E24" t="s">
        <v>380</v>
      </c>
      <c r="F24">
        <v>1</v>
      </c>
    </row>
    <row r="25" spans="4:6">
      <c r="D25" t="s">
        <v>395</v>
      </c>
      <c r="E25" t="s">
        <v>346</v>
      </c>
      <c r="F25">
        <v>2</v>
      </c>
    </row>
    <row r="26" spans="4:6">
      <c r="D26" t="s">
        <v>396</v>
      </c>
      <c r="E26" t="s">
        <v>346</v>
      </c>
      <c r="F26">
        <v>2</v>
      </c>
    </row>
    <row r="27" spans="4:6">
      <c r="D27" t="s">
        <v>397</v>
      </c>
      <c r="E27" t="s">
        <v>374</v>
      </c>
      <c r="F27">
        <v>3</v>
      </c>
    </row>
    <row r="28" spans="4:6">
      <c r="D28" t="s">
        <v>398</v>
      </c>
      <c r="E28" t="s">
        <v>370</v>
      </c>
      <c r="F28">
        <v>4</v>
      </c>
    </row>
    <row r="29" spans="4:6">
      <c r="D29" t="s">
        <v>399</v>
      </c>
      <c r="E29" t="s">
        <v>346</v>
      </c>
      <c r="F29">
        <v>2</v>
      </c>
    </row>
    <row r="30" spans="4:6">
      <c r="D30" t="s">
        <v>400</v>
      </c>
      <c r="E30" t="s">
        <v>346</v>
      </c>
      <c r="F30">
        <v>2</v>
      </c>
    </row>
    <row r="31" spans="4:6">
      <c r="D31" t="s">
        <v>401</v>
      </c>
      <c r="E31" t="s">
        <v>346</v>
      </c>
      <c r="F31">
        <v>2</v>
      </c>
    </row>
    <row r="32" spans="4:6">
      <c r="D32" t="s">
        <v>402</v>
      </c>
      <c r="E32" t="s">
        <v>374</v>
      </c>
      <c r="F32">
        <v>3</v>
      </c>
    </row>
    <row r="33" spans="4:6">
      <c r="D33" t="s">
        <v>403</v>
      </c>
      <c r="E33" t="s">
        <v>370</v>
      </c>
      <c r="F33">
        <v>4</v>
      </c>
    </row>
    <row r="34" spans="4:6">
      <c r="D34" t="s">
        <v>404</v>
      </c>
      <c r="E34" t="s">
        <v>346</v>
      </c>
      <c r="F34">
        <v>2</v>
      </c>
    </row>
    <row r="35" spans="4:6">
      <c r="D35" t="s">
        <v>405</v>
      </c>
      <c r="E35" t="s">
        <v>346</v>
      </c>
      <c r="F35">
        <v>2</v>
      </c>
    </row>
    <row r="36" spans="4:6">
      <c r="D36" t="s">
        <v>406</v>
      </c>
      <c r="E36" t="s">
        <v>374</v>
      </c>
      <c r="F36">
        <v>3</v>
      </c>
    </row>
    <row r="37" spans="4:6">
      <c r="D37" t="s">
        <v>407</v>
      </c>
      <c r="E37" t="s">
        <v>374</v>
      </c>
      <c r="F37">
        <v>3</v>
      </c>
    </row>
    <row r="38" spans="4:6">
      <c r="D38" t="s">
        <v>408</v>
      </c>
      <c r="E38" t="s">
        <v>370</v>
      </c>
      <c r="F38">
        <v>4</v>
      </c>
    </row>
    <row r="39" spans="4:6">
      <c r="D39" t="s">
        <v>409</v>
      </c>
      <c r="E39" t="s">
        <v>374</v>
      </c>
      <c r="F39">
        <v>3</v>
      </c>
    </row>
    <row r="40" spans="4:6">
      <c r="D40" t="s">
        <v>410</v>
      </c>
      <c r="E40" t="s">
        <v>374</v>
      </c>
      <c r="F40">
        <v>3</v>
      </c>
    </row>
    <row r="41" spans="4:6">
      <c r="D41" t="s">
        <v>411</v>
      </c>
      <c r="E41" t="s">
        <v>374</v>
      </c>
      <c r="F41">
        <v>3</v>
      </c>
    </row>
    <row r="42" spans="4:6">
      <c r="D42" t="s">
        <v>412</v>
      </c>
      <c r="E42" t="s">
        <v>374</v>
      </c>
      <c r="F42">
        <v>3</v>
      </c>
    </row>
    <row r="43" spans="4:6">
      <c r="D43" t="s">
        <v>413</v>
      </c>
      <c r="E43" t="s">
        <v>370</v>
      </c>
      <c r="F43">
        <v>4</v>
      </c>
    </row>
  </sheetData>
  <mergeCells count="13">
    <mergeCell ref="Q11:R11"/>
    <mergeCell ref="C13:D13"/>
    <mergeCell ref="K10:P10"/>
    <mergeCell ref="B4:D6"/>
    <mergeCell ref="E4:I6"/>
    <mergeCell ref="B8:C12"/>
    <mergeCell ref="K11:P11"/>
    <mergeCell ref="Q10:R10"/>
    <mergeCell ref="K8:P8"/>
    <mergeCell ref="Q8:R8"/>
    <mergeCell ref="K9:P9"/>
    <mergeCell ref="Q9:R9"/>
    <mergeCell ref="Q4:R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59"/>
  <sheetViews>
    <sheetView topLeftCell="A15" zoomScale="80" zoomScaleNormal="80" workbookViewId="0">
      <selection activeCell="K50" sqref="K50:K59"/>
    </sheetView>
  </sheetViews>
  <sheetFormatPr baseColWidth="10" defaultColWidth="11.42578125" defaultRowHeight="15"/>
  <cols>
    <col min="1" max="1" width="6.140625" style="85" customWidth="1"/>
    <col min="2" max="2" width="22.42578125" style="85" customWidth="1"/>
    <col min="3" max="3" width="42" style="34" customWidth="1"/>
    <col min="4" max="4" width="11.7109375" style="86" customWidth="1"/>
    <col min="5" max="5" width="12.42578125" style="87" customWidth="1"/>
    <col min="6" max="6" width="11.85546875" style="87"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76" customFormat="1" ht="16.5" customHeight="1">
      <c r="A1" s="525"/>
      <c r="B1" s="525"/>
      <c r="C1" s="525"/>
      <c r="D1" s="526"/>
      <c r="E1" s="526"/>
      <c r="F1" s="526"/>
      <c r="G1" s="526"/>
      <c r="H1" s="526"/>
      <c r="I1" s="526"/>
      <c r="J1" s="526"/>
      <c r="K1" s="524"/>
      <c r="L1" s="524"/>
      <c r="M1" s="524"/>
    </row>
    <row r="2" spans="1:13" s="76" customFormat="1" ht="39.75" customHeight="1">
      <c r="A2" s="525"/>
      <c r="B2" s="525"/>
      <c r="C2" s="525"/>
      <c r="D2" s="526"/>
      <c r="E2" s="526"/>
      <c r="F2" s="526"/>
      <c r="G2" s="526"/>
      <c r="H2" s="526"/>
      <c r="I2" s="526"/>
      <c r="J2" s="526"/>
      <c r="K2" s="524"/>
      <c r="L2" s="524"/>
      <c r="M2" s="524"/>
    </row>
    <row r="3" spans="1:13" s="76" customFormat="1" ht="3" customHeight="1">
      <c r="A3" s="525"/>
      <c r="B3" s="525"/>
      <c r="C3" s="525"/>
      <c r="D3" s="240"/>
      <c r="E3" s="240"/>
      <c r="F3" s="240"/>
      <c r="G3" s="240"/>
      <c r="H3" s="240"/>
      <c r="I3" s="240"/>
      <c r="J3" s="240"/>
      <c r="K3" s="524"/>
      <c r="L3" s="524"/>
      <c r="M3" s="524"/>
    </row>
    <row r="4" spans="1:13" s="76" customFormat="1" ht="21.75" customHeight="1">
      <c r="A4" s="397" t="s">
        <v>277</v>
      </c>
      <c r="B4" s="397"/>
      <c r="C4" s="440" t="s">
        <v>4</v>
      </c>
      <c r="D4" s="440"/>
      <c r="E4" s="440"/>
      <c r="F4" s="440"/>
      <c r="G4" s="440"/>
      <c r="H4" s="440"/>
      <c r="I4" s="440"/>
      <c r="J4" s="440"/>
      <c r="K4" s="440"/>
      <c r="L4" s="440"/>
      <c r="M4" s="440"/>
    </row>
    <row r="5" spans="1:13" s="76" customFormat="1" ht="40.9" customHeight="1">
      <c r="A5" s="397" t="s">
        <v>278</v>
      </c>
      <c r="B5" s="397"/>
      <c r="C5" s="441" t="s">
        <v>279</v>
      </c>
      <c r="D5" s="441"/>
      <c r="E5" s="441"/>
      <c r="F5" s="441"/>
      <c r="G5" s="441"/>
      <c r="H5" s="441"/>
      <c r="I5" s="441"/>
      <c r="J5" s="441"/>
      <c r="K5" s="441"/>
      <c r="L5" s="441"/>
      <c r="M5" s="441"/>
    </row>
    <row r="6" spans="1:13" s="76" customFormat="1" ht="24.75" customHeight="1" thickBot="1">
      <c r="A6" s="397" t="s">
        <v>280</v>
      </c>
      <c r="B6" s="397"/>
      <c r="C6" s="537" t="s">
        <v>234</v>
      </c>
      <c r="D6" s="538"/>
      <c r="E6" s="538"/>
      <c r="F6" s="538"/>
      <c r="G6" s="538"/>
      <c r="H6" s="538"/>
      <c r="I6" s="538"/>
      <c r="J6" s="538"/>
      <c r="K6" s="538"/>
      <c r="L6" s="538"/>
      <c r="M6" s="539"/>
    </row>
    <row r="7" spans="1:13" s="82" customFormat="1" ht="24.75" customHeight="1" thickTop="1" thickBot="1">
      <c r="A7" s="532" t="s">
        <v>414</v>
      </c>
      <c r="B7" s="533"/>
      <c r="C7" s="534"/>
      <c r="D7" s="535" t="s">
        <v>415</v>
      </c>
      <c r="E7" s="535"/>
      <c r="F7" s="535"/>
      <c r="G7" s="536" t="s">
        <v>416</v>
      </c>
      <c r="H7" s="527" t="s">
        <v>417</v>
      </c>
      <c r="I7" s="529" t="s">
        <v>418</v>
      </c>
      <c r="J7" s="530"/>
      <c r="K7" s="529" t="s">
        <v>419</v>
      </c>
      <c r="L7" s="530"/>
      <c r="M7" s="531" t="s">
        <v>420</v>
      </c>
    </row>
    <row r="8" spans="1:13" s="83" customFormat="1" ht="78.75" customHeight="1" thickTop="1" thickBot="1">
      <c r="A8" s="241" t="s">
        <v>39</v>
      </c>
      <c r="B8" s="241" t="s">
        <v>174</v>
      </c>
      <c r="C8" s="241" t="s">
        <v>176</v>
      </c>
      <c r="D8" s="242" t="s">
        <v>186</v>
      </c>
      <c r="E8" s="242" t="s">
        <v>421</v>
      </c>
      <c r="F8" s="242" t="s">
        <v>422</v>
      </c>
      <c r="G8" s="536"/>
      <c r="H8" s="528"/>
      <c r="I8" s="243" t="s">
        <v>423</v>
      </c>
      <c r="J8" s="243" t="s">
        <v>424</v>
      </c>
      <c r="K8" s="243" t="s">
        <v>425</v>
      </c>
      <c r="L8" s="243" t="s">
        <v>426</v>
      </c>
      <c r="M8" s="531"/>
    </row>
    <row r="9" spans="1:13" s="84" customFormat="1" ht="9.75" customHeight="1" thickTop="1" thickBot="1">
      <c r="A9" s="516"/>
      <c r="B9" s="517"/>
      <c r="C9" s="517"/>
      <c r="D9" s="517"/>
      <c r="E9" s="517"/>
      <c r="F9" s="517"/>
      <c r="G9" s="517"/>
      <c r="H9" s="244"/>
      <c r="I9" s="244"/>
      <c r="J9" s="244"/>
      <c r="K9" s="244"/>
      <c r="L9" s="244"/>
      <c r="M9" s="88"/>
    </row>
    <row r="10" spans="1:13" s="84" customFormat="1" ht="13.5" customHeight="1">
      <c r="A10" s="520">
        <f>'7- Mapa Final'!A10</f>
        <v>1</v>
      </c>
      <c r="B10" s="521" t="str">
        <f>'7- Mapa Final'!B10</f>
        <v>Riesgo Biológico.</v>
      </c>
      <c r="C10" s="521" t="str">
        <f>'7- Mapa Final'!C10</f>
        <v xml:space="preserve">Biorriesgo presentado por imprudencia o mal uso deliberado de los elementos, dispositivos o herramientas tecnológicas en las instalaciones de las distintas sedes de la entidad.
</v>
      </c>
      <c r="D10" s="522" t="str">
        <f>'7- Mapa Final'!J10</f>
        <v>Muy Baja - 1</v>
      </c>
      <c r="E10" s="523" t="str">
        <f>'7- Mapa Final'!K10</f>
        <v>Leve - 1</v>
      </c>
      <c r="F10" s="519" t="str">
        <f>'7- Mapa Final'!M10</f>
        <v>Bajo - 1</v>
      </c>
      <c r="G10" s="409" t="s">
        <v>378</v>
      </c>
      <c r="H10" s="514" t="s">
        <v>547</v>
      </c>
      <c r="I10" s="500"/>
      <c r="J10" s="500" t="s">
        <v>6</v>
      </c>
      <c r="K10" s="501">
        <v>45292</v>
      </c>
      <c r="L10" s="501">
        <v>45382</v>
      </c>
      <c r="M10" s="502" t="s">
        <v>546</v>
      </c>
    </row>
    <row r="11" spans="1:13" s="84" customFormat="1" ht="13.5" customHeight="1">
      <c r="A11" s="503"/>
      <c r="B11" s="504"/>
      <c r="C11" s="504"/>
      <c r="D11" s="506"/>
      <c r="E11" s="508"/>
      <c r="F11" s="509"/>
      <c r="G11" s="410"/>
      <c r="H11" s="514"/>
      <c r="I11" s="500"/>
      <c r="J11" s="500"/>
      <c r="K11" s="500"/>
      <c r="L11" s="500"/>
      <c r="M11" s="502"/>
    </row>
    <row r="12" spans="1:13" s="84" customFormat="1" ht="13.5" customHeight="1">
      <c r="A12" s="503"/>
      <c r="B12" s="504"/>
      <c r="C12" s="504"/>
      <c r="D12" s="506"/>
      <c r="E12" s="508"/>
      <c r="F12" s="509"/>
      <c r="G12" s="410"/>
      <c r="H12" s="514"/>
      <c r="I12" s="500"/>
      <c r="J12" s="500"/>
      <c r="K12" s="500"/>
      <c r="L12" s="500"/>
      <c r="M12" s="502"/>
    </row>
    <row r="13" spans="1:13" s="84" customFormat="1" ht="13.5" customHeight="1">
      <c r="A13" s="503"/>
      <c r="B13" s="504"/>
      <c r="C13" s="504"/>
      <c r="D13" s="506"/>
      <c r="E13" s="508"/>
      <c r="F13" s="509"/>
      <c r="G13" s="410"/>
      <c r="H13" s="514"/>
      <c r="I13" s="500"/>
      <c r="J13" s="500"/>
      <c r="K13" s="500"/>
      <c r="L13" s="500"/>
      <c r="M13" s="502"/>
    </row>
    <row r="14" spans="1:13" s="84" customFormat="1" ht="13.5" customHeight="1">
      <c r="A14" s="503"/>
      <c r="B14" s="504"/>
      <c r="C14" s="504"/>
      <c r="D14" s="506"/>
      <c r="E14" s="508"/>
      <c r="F14" s="509"/>
      <c r="G14" s="410"/>
      <c r="H14" s="514"/>
      <c r="I14" s="500"/>
      <c r="J14" s="500"/>
      <c r="K14" s="500"/>
      <c r="L14" s="500"/>
      <c r="M14" s="502"/>
    </row>
    <row r="15" spans="1:13" s="84" customFormat="1" ht="13.5" customHeight="1">
      <c r="A15" s="503"/>
      <c r="B15" s="504"/>
      <c r="C15" s="504"/>
      <c r="D15" s="506"/>
      <c r="E15" s="508"/>
      <c r="F15" s="509"/>
      <c r="G15" s="410"/>
      <c r="H15" s="514"/>
      <c r="I15" s="500"/>
      <c r="J15" s="500"/>
      <c r="K15" s="500"/>
      <c r="L15" s="500"/>
      <c r="M15" s="502"/>
    </row>
    <row r="16" spans="1:13" s="84" customFormat="1" ht="13.5" customHeight="1">
      <c r="A16" s="503"/>
      <c r="B16" s="504"/>
      <c r="C16" s="504"/>
      <c r="D16" s="506"/>
      <c r="E16" s="508"/>
      <c r="F16" s="509"/>
      <c r="G16" s="410"/>
      <c r="H16" s="514"/>
      <c r="I16" s="500"/>
      <c r="J16" s="500"/>
      <c r="K16" s="500"/>
      <c r="L16" s="500"/>
      <c r="M16" s="502"/>
    </row>
    <row r="17" spans="1:13" s="84" customFormat="1" ht="13.5" customHeight="1">
      <c r="A17" s="503"/>
      <c r="B17" s="504"/>
      <c r="C17" s="504"/>
      <c r="D17" s="506"/>
      <c r="E17" s="508"/>
      <c r="F17" s="509"/>
      <c r="G17" s="410"/>
      <c r="H17" s="514"/>
      <c r="I17" s="500"/>
      <c r="J17" s="500"/>
      <c r="K17" s="500"/>
      <c r="L17" s="500"/>
      <c r="M17" s="502"/>
    </row>
    <row r="18" spans="1:13" s="84" customFormat="1" ht="21.75" customHeight="1">
      <c r="A18" s="503"/>
      <c r="B18" s="504"/>
      <c r="C18" s="504"/>
      <c r="D18" s="506"/>
      <c r="E18" s="508"/>
      <c r="F18" s="509"/>
      <c r="G18" s="410"/>
      <c r="H18" s="514"/>
      <c r="I18" s="500"/>
      <c r="J18" s="500"/>
      <c r="K18" s="500"/>
      <c r="L18" s="500"/>
      <c r="M18" s="502"/>
    </row>
    <row r="19" spans="1:13" s="84" customFormat="1" ht="21.75" customHeight="1">
      <c r="A19" s="503"/>
      <c r="B19" s="504"/>
      <c r="C19" s="504"/>
      <c r="D19" s="506"/>
      <c r="E19" s="508"/>
      <c r="F19" s="509"/>
      <c r="G19" s="410"/>
      <c r="H19" s="514"/>
      <c r="I19" s="500"/>
      <c r="J19" s="500"/>
      <c r="K19" s="500"/>
      <c r="L19" s="500"/>
      <c r="M19" s="502"/>
    </row>
    <row r="20" spans="1:13" s="84" customFormat="1" ht="13.5" customHeight="1">
      <c r="A20" s="503">
        <f>'7- Mapa Final'!A20</f>
        <v>2</v>
      </c>
      <c r="B20" s="504" t="str">
        <f>'7- Mapa Final'!B20</f>
        <v>Deterioro o daño en los equipos tecnológicos.</v>
      </c>
      <c r="C20" s="504" t="str">
        <f>'7- Mapa Final'!C20</f>
        <v>Mayor demanda en los  requerimientos solicitados por los usuarios debido a fallas en los equipos tecnológicos.</v>
      </c>
      <c r="D20" s="505" t="str">
        <f>'7- Mapa Final'!J20</f>
        <v>Muy Baja - 1</v>
      </c>
      <c r="E20" s="507" t="str">
        <f>'7- Mapa Final'!K20</f>
        <v>Menor - 2</v>
      </c>
      <c r="F20" s="509" t="str">
        <f>'7- Mapa Final'!M20</f>
        <v>Bajo - 2</v>
      </c>
      <c r="G20" s="410" t="s">
        <v>319</v>
      </c>
      <c r="H20" s="518" t="s">
        <v>548</v>
      </c>
      <c r="I20" s="500"/>
      <c r="J20" s="500" t="s">
        <v>6</v>
      </c>
      <c r="K20" s="501">
        <v>45292</v>
      </c>
      <c r="L20" s="501">
        <v>45382</v>
      </c>
      <c r="M20" s="515" t="s">
        <v>549</v>
      </c>
    </row>
    <row r="21" spans="1:13" s="84" customFormat="1" ht="13.5" customHeight="1">
      <c r="A21" s="503"/>
      <c r="B21" s="504"/>
      <c r="C21" s="504"/>
      <c r="D21" s="506"/>
      <c r="E21" s="508"/>
      <c r="F21" s="509"/>
      <c r="G21" s="410"/>
      <c r="H21" s="518"/>
      <c r="I21" s="500"/>
      <c r="J21" s="500"/>
      <c r="K21" s="500"/>
      <c r="L21" s="500"/>
      <c r="M21" s="515"/>
    </row>
    <row r="22" spans="1:13" s="84" customFormat="1" ht="13.5" customHeight="1">
      <c r="A22" s="503"/>
      <c r="B22" s="504"/>
      <c r="C22" s="504"/>
      <c r="D22" s="506"/>
      <c r="E22" s="508"/>
      <c r="F22" s="509"/>
      <c r="G22" s="410"/>
      <c r="H22" s="518"/>
      <c r="I22" s="500"/>
      <c r="J22" s="500"/>
      <c r="K22" s="500"/>
      <c r="L22" s="500"/>
      <c r="M22" s="515"/>
    </row>
    <row r="23" spans="1:13" s="84" customFormat="1" ht="13.5" customHeight="1">
      <c r="A23" s="503"/>
      <c r="B23" s="504"/>
      <c r="C23" s="504"/>
      <c r="D23" s="506"/>
      <c r="E23" s="508"/>
      <c r="F23" s="509"/>
      <c r="G23" s="410"/>
      <c r="H23" s="518"/>
      <c r="I23" s="500"/>
      <c r="J23" s="500"/>
      <c r="K23" s="500"/>
      <c r="L23" s="500"/>
      <c r="M23" s="515"/>
    </row>
    <row r="24" spans="1:13" s="84" customFormat="1" ht="13.5" customHeight="1">
      <c r="A24" s="503"/>
      <c r="B24" s="504"/>
      <c r="C24" s="504"/>
      <c r="D24" s="506"/>
      <c r="E24" s="508"/>
      <c r="F24" s="509"/>
      <c r="G24" s="410"/>
      <c r="H24" s="518"/>
      <c r="I24" s="500"/>
      <c r="J24" s="500"/>
      <c r="K24" s="500"/>
      <c r="L24" s="500"/>
      <c r="M24" s="515"/>
    </row>
    <row r="25" spans="1:13" s="84" customFormat="1" ht="13.5" customHeight="1">
      <c r="A25" s="503"/>
      <c r="B25" s="504"/>
      <c r="C25" s="504"/>
      <c r="D25" s="506"/>
      <c r="E25" s="508"/>
      <c r="F25" s="509"/>
      <c r="G25" s="410"/>
      <c r="H25" s="518"/>
      <c r="I25" s="500"/>
      <c r="J25" s="500"/>
      <c r="K25" s="500"/>
      <c r="L25" s="500"/>
      <c r="M25" s="515"/>
    </row>
    <row r="26" spans="1:13" s="84" customFormat="1" ht="13.5" customHeight="1">
      <c r="A26" s="503"/>
      <c r="B26" s="504"/>
      <c r="C26" s="504"/>
      <c r="D26" s="506"/>
      <c r="E26" s="508"/>
      <c r="F26" s="509"/>
      <c r="G26" s="410"/>
      <c r="H26" s="518"/>
      <c r="I26" s="500"/>
      <c r="J26" s="500"/>
      <c r="K26" s="500"/>
      <c r="L26" s="500"/>
      <c r="M26" s="515"/>
    </row>
    <row r="27" spans="1:13" s="84" customFormat="1" ht="13.5" customHeight="1">
      <c r="A27" s="503"/>
      <c r="B27" s="504"/>
      <c r="C27" s="504"/>
      <c r="D27" s="506"/>
      <c r="E27" s="508"/>
      <c r="F27" s="509"/>
      <c r="G27" s="410"/>
      <c r="H27" s="518"/>
      <c r="I27" s="500"/>
      <c r="J27" s="500"/>
      <c r="K27" s="500"/>
      <c r="L27" s="500"/>
      <c r="M27" s="515"/>
    </row>
    <row r="28" spans="1:13" s="84" customFormat="1" ht="21.75" customHeight="1">
      <c r="A28" s="503"/>
      <c r="B28" s="504"/>
      <c r="C28" s="504"/>
      <c r="D28" s="506"/>
      <c r="E28" s="508"/>
      <c r="F28" s="509"/>
      <c r="G28" s="410"/>
      <c r="H28" s="518"/>
      <c r="I28" s="500"/>
      <c r="J28" s="500"/>
      <c r="K28" s="500"/>
      <c r="L28" s="500"/>
      <c r="M28" s="515"/>
    </row>
    <row r="29" spans="1:13" s="84" customFormat="1" ht="21.75" customHeight="1">
      <c r="A29" s="503"/>
      <c r="B29" s="504"/>
      <c r="C29" s="504"/>
      <c r="D29" s="506"/>
      <c r="E29" s="508"/>
      <c r="F29" s="509"/>
      <c r="G29" s="410"/>
      <c r="H29" s="518"/>
      <c r="I29" s="500"/>
      <c r="J29" s="500"/>
      <c r="K29" s="500"/>
      <c r="L29" s="500"/>
      <c r="M29" s="515"/>
    </row>
    <row r="30" spans="1:13" s="84" customFormat="1" ht="13.5" customHeight="1">
      <c r="A30" s="503">
        <f>'7- Mapa Final'!A30</f>
        <v>3</v>
      </c>
      <c r="B30" s="504" t="str">
        <f>'7- Mapa Final'!B30</f>
        <v>Incapacidad para cumplir con la normativa de seguridad de la información y ciberseguridad.</v>
      </c>
      <c r="C30" s="504" t="str">
        <f>'7- Mapa Final'!C30</f>
        <v>Vulnerabilidad a brechas de seguridad, pérdida de datos sensibles, sanciones legales, daño a la reputación institucional.</v>
      </c>
      <c r="D30" s="505" t="str">
        <f>'7- Mapa Final'!J30</f>
        <v>Muy Baja - 1</v>
      </c>
      <c r="E30" s="507" t="str">
        <f>'7- Mapa Final'!K30</f>
        <v>Leve - 1</v>
      </c>
      <c r="F30" s="509" t="str">
        <f>'7- Mapa Final'!M30</f>
        <v>Bajo - 1</v>
      </c>
      <c r="G30" s="410" t="s">
        <v>319</v>
      </c>
      <c r="H30" s="514" t="s">
        <v>475</v>
      </c>
      <c r="I30" s="500"/>
      <c r="J30" s="500" t="s">
        <v>6</v>
      </c>
      <c r="K30" s="501">
        <v>45292</v>
      </c>
      <c r="L30" s="501">
        <v>45382</v>
      </c>
      <c r="M30" s="515" t="s">
        <v>550</v>
      </c>
    </row>
    <row r="31" spans="1:13" s="84" customFormat="1" ht="13.5" customHeight="1">
      <c r="A31" s="503"/>
      <c r="B31" s="504"/>
      <c r="C31" s="504"/>
      <c r="D31" s="506"/>
      <c r="E31" s="508"/>
      <c r="F31" s="509"/>
      <c r="G31" s="410"/>
      <c r="H31" s="514"/>
      <c r="I31" s="500"/>
      <c r="J31" s="500"/>
      <c r="K31" s="500"/>
      <c r="L31" s="500"/>
      <c r="M31" s="515"/>
    </row>
    <row r="32" spans="1:13" s="84" customFormat="1" ht="13.5" customHeight="1">
      <c r="A32" s="503"/>
      <c r="B32" s="504"/>
      <c r="C32" s="504"/>
      <c r="D32" s="506"/>
      <c r="E32" s="508"/>
      <c r="F32" s="509"/>
      <c r="G32" s="410"/>
      <c r="H32" s="514"/>
      <c r="I32" s="500"/>
      <c r="J32" s="500"/>
      <c r="K32" s="500"/>
      <c r="L32" s="500"/>
      <c r="M32" s="515"/>
    </row>
    <row r="33" spans="1:13" s="84" customFormat="1" ht="13.5" customHeight="1">
      <c r="A33" s="503"/>
      <c r="B33" s="504"/>
      <c r="C33" s="504"/>
      <c r="D33" s="506"/>
      <c r="E33" s="508"/>
      <c r="F33" s="509"/>
      <c r="G33" s="410"/>
      <c r="H33" s="514"/>
      <c r="I33" s="500"/>
      <c r="J33" s="500"/>
      <c r="K33" s="500"/>
      <c r="L33" s="500"/>
      <c r="M33" s="515"/>
    </row>
    <row r="34" spans="1:13" s="84" customFormat="1" ht="13.5" customHeight="1">
      <c r="A34" s="503"/>
      <c r="B34" s="504"/>
      <c r="C34" s="504"/>
      <c r="D34" s="506"/>
      <c r="E34" s="508"/>
      <c r="F34" s="509"/>
      <c r="G34" s="410"/>
      <c r="H34" s="514"/>
      <c r="I34" s="500"/>
      <c r="J34" s="500"/>
      <c r="K34" s="500"/>
      <c r="L34" s="500"/>
      <c r="M34" s="515"/>
    </row>
    <row r="35" spans="1:13" s="84" customFormat="1" ht="13.5" customHeight="1">
      <c r="A35" s="503"/>
      <c r="B35" s="504"/>
      <c r="C35" s="504"/>
      <c r="D35" s="506"/>
      <c r="E35" s="508"/>
      <c r="F35" s="509"/>
      <c r="G35" s="410"/>
      <c r="H35" s="514"/>
      <c r="I35" s="500"/>
      <c r="J35" s="500"/>
      <c r="K35" s="500"/>
      <c r="L35" s="500"/>
      <c r="M35" s="515"/>
    </row>
    <row r="36" spans="1:13" s="84" customFormat="1" ht="13.5" customHeight="1">
      <c r="A36" s="503"/>
      <c r="B36" s="504"/>
      <c r="C36" s="504"/>
      <c r="D36" s="506"/>
      <c r="E36" s="508"/>
      <c r="F36" s="509"/>
      <c r="G36" s="410"/>
      <c r="H36" s="514"/>
      <c r="I36" s="500"/>
      <c r="J36" s="500"/>
      <c r="K36" s="500"/>
      <c r="L36" s="500"/>
      <c r="M36" s="515"/>
    </row>
    <row r="37" spans="1:13" s="84" customFormat="1" ht="13.5" customHeight="1">
      <c r="A37" s="503"/>
      <c r="B37" s="504"/>
      <c r="C37" s="504"/>
      <c r="D37" s="506"/>
      <c r="E37" s="508"/>
      <c r="F37" s="509"/>
      <c r="G37" s="410"/>
      <c r="H37" s="514"/>
      <c r="I37" s="500"/>
      <c r="J37" s="500"/>
      <c r="K37" s="500"/>
      <c r="L37" s="500"/>
      <c r="M37" s="515"/>
    </row>
    <row r="38" spans="1:13" s="84" customFormat="1" ht="21.75" customHeight="1">
      <c r="A38" s="503"/>
      <c r="B38" s="504"/>
      <c r="C38" s="504"/>
      <c r="D38" s="506"/>
      <c r="E38" s="508"/>
      <c r="F38" s="509"/>
      <c r="G38" s="410"/>
      <c r="H38" s="514"/>
      <c r="I38" s="500"/>
      <c r="J38" s="500"/>
      <c r="K38" s="500"/>
      <c r="L38" s="500"/>
      <c r="M38" s="515"/>
    </row>
    <row r="39" spans="1:13" s="84" customFormat="1" ht="21.75" customHeight="1">
      <c r="A39" s="503"/>
      <c r="B39" s="504"/>
      <c r="C39" s="504"/>
      <c r="D39" s="506"/>
      <c r="E39" s="508"/>
      <c r="F39" s="509"/>
      <c r="G39" s="410"/>
      <c r="H39" s="514"/>
      <c r="I39" s="500"/>
      <c r="J39" s="500"/>
      <c r="K39" s="500"/>
      <c r="L39" s="500"/>
      <c r="M39" s="515"/>
    </row>
    <row r="40" spans="1:13" s="84" customFormat="1" ht="13.5" customHeight="1">
      <c r="A40" s="503">
        <f>'7- Mapa Final'!A40</f>
        <v>4</v>
      </c>
      <c r="B40" s="504" t="str">
        <f>'7- Mapa Final'!B40</f>
        <v>Resistencia al cambio en la adopción de nuevas tecnologías</v>
      </c>
      <c r="C40" s="504" t="str">
        <f>'7- Mapa Final'!C40</f>
        <v xml:space="preserve">Baja adopción de nuevas tecnologías, falta de aprovechamiento de oportunidades de mejora, estancamiento en la transformación digital.
</v>
      </c>
      <c r="D40" s="505" t="str">
        <f>'7- Mapa Final'!J40</f>
        <v>Muy Baja - 1</v>
      </c>
      <c r="E40" s="507" t="str">
        <f>'7- Mapa Final'!K40</f>
        <v>Leve - 1</v>
      </c>
      <c r="F40" s="509" t="str">
        <f>'7- Mapa Final'!M40</f>
        <v>Bajo - 1</v>
      </c>
      <c r="G40" s="410" t="s">
        <v>319</v>
      </c>
      <c r="H40" s="513" t="s">
        <v>551</v>
      </c>
      <c r="I40" s="500"/>
      <c r="J40" s="500" t="s">
        <v>6</v>
      </c>
      <c r="K40" s="501">
        <v>45292</v>
      </c>
      <c r="L40" s="501">
        <v>45382</v>
      </c>
      <c r="M40" s="502" t="s">
        <v>552</v>
      </c>
    </row>
    <row r="41" spans="1:13" s="84" customFormat="1" ht="13.5" customHeight="1">
      <c r="A41" s="503"/>
      <c r="B41" s="504"/>
      <c r="C41" s="504"/>
      <c r="D41" s="506"/>
      <c r="E41" s="508"/>
      <c r="F41" s="509"/>
      <c r="G41" s="410"/>
      <c r="H41" s="513"/>
      <c r="I41" s="500"/>
      <c r="J41" s="500"/>
      <c r="K41" s="500"/>
      <c r="L41" s="500"/>
      <c r="M41" s="502"/>
    </row>
    <row r="42" spans="1:13" s="84" customFormat="1" ht="13.5" customHeight="1">
      <c r="A42" s="503"/>
      <c r="B42" s="504"/>
      <c r="C42" s="504"/>
      <c r="D42" s="506"/>
      <c r="E42" s="508"/>
      <c r="F42" s="509"/>
      <c r="G42" s="410"/>
      <c r="H42" s="513"/>
      <c r="I42" s="500"/>
      <c r="J42" s="500"/>
      <c r="K42" s="500"/>
      <c r="L42" s="500"/>
      <c r="M42" s="502"/>
    </row>
    <row r="43" spans="1:13" s="84" customFormat="1" ht="13.5" customHeight="1">
      <c r="A43" s="503"/>
      <c r="B43" s="504"/>
      <c r="C43" s="504"/>
      <c r="D43" s="506"/>
      <c r="E43" s="508"/>
      <c r="F43" s="509"/>
      <c r="G43" s="410"/>
      <c r="H43" s="513"/>
      <c r="I43" s="500"/>
      <c r="J43" s="500"/>
      <c r="K43" s="500"/>
      <c r="L43" s="500"/>
      <c r="M43" s="502"/>
    </row>
    <row r="44" spans="1:13" s="84" customFormat="1" ht="13.5" customHeight="1">
      <c r="A44" s="503"/>
      <c r="B44" s="504"/>
      <c r="C44" s="504"/>
      <c r="D44" s="506"/>
      <c r="E44" s="508"/>
      <c r="F44" s="509"/>
      <c r="G44" s="410"/>
      <c r="H44" s="513"/>
      <c r="I44" s="500"/>
      <c r="J44" s="500"/>
      <c r="K44" s="500"/>
      <c r="L44" s="500"/>
      <c r="M44" s="502"/>
    </row>
    <row r="45" spans="1:13" s="84" customFormat="1" ht="13.5" customHeight="1">
      <c r="A45" s="503"/>
      <c r="B45" s="504"/>
      <c r="C45" s="504"/>
      <c r="D45" s="506"/>
      <c r="E45" s="508"/>
      <c r="F45" s="509"/>
      <c r="G45" s="410"/>
      <c r="H45" s="513"/>
      <c r="I45" s="500"/>
      <c r="J45" s="500"/>
      <c r="K45" s="500"/>
      <c r="L45" s="500"/>
      <c r="M45" s="502"/>
    </row>
    <row r="46" spans="1:13" s="84" customFormat="1" ht="13.5" customHeight="1">
      <c r="A46" s="503"/>
      <c r="B46" s="504"/>
      <c r="C46" s="504"/>
      <c r="D46" s="506"/>
      <c r="E46" s="508"/>
      <c r="F46" s="509"/>
      <c r="G46" s="410"/>
      <c r="H46" s="513"/>
      <c r="I46" s="500"/>
      <c r="J46" s="500"/>
      <c r="K46" s="500"/>
      <c r="L46" s="500"/>
      <c r="M46" s="502"/>
    </row>
    <row r="47" spans="1:13" s="84" customFormat="1" ht="13.5" customHeight="1">
      <c r="A47" s="503"/>
      <c r="B47" s="504"/>
      <c r="C47" s="504"/>
      <c r="D47" s="506"/>
      <c r="E47" s="508"/>
      <c r="F47" s="509"/>
      <c r="G47" s="410"/>
      <c r="H47" s="513"/>
      <c r="I47" s="500"/>
      <c r="J47" s="500"/>
      <c r="K47" s="500"/>
      <c r="L47" s="500"/>
      <c r="M47" s="502"/>
    </row>
    <row r="48" spans="1:13" s="84" customFormat="1" ht="21.75" customHeight="1">
      <c r="A48" s="503"/>
      <c r="B48" s="504"/>
      <c r="C48" s="504"/>
      <c r="D48" s="506"/>
      <c r="E48" s="508"/>
      <c r="F48" s="509"/>
      <c r="G48" s="410"/>
      <c r="H48" s="513"/>
      <c r="I48" s="500"/>
      <c r="J48" s="500"/>
      <c r="K48" s="500"/>
      <c r="L48" s="500"/>
      <c r="M48" s="502"/>
    </row>
    <row r="49" spans="1:13" s="84" customFormat="1" ht="21.75" customHeight="1">
      <c r="A49" s="503"/>
      <c r="B49" s="504"/>
      <c r="C49" s="504"/>
      <c r="D49" s="506"/>
      <c r="E49" s="508"/>
      <c r="F49" s="509"/>
      <c r="G49" s="410"/>
      <c r="H49" s="513"/>
      <c r="I49" s="500"/>
      <c r="J49" s="500"/>
      <c r="K49" s="500"/>
      <c r="L49" s="500"/>
      <c r="M49" s="502"/>
    </row>
    <row r="50" spans="1:13" ht="15" customHeight="1">
      <c r="A50" s="503">
        <f>'7- Mapa Final'!A50</f>
        <v>5</v>
      </c>
      <c r="B50" s="504" t="str">
        <f>'7- Mapa Final'!B50</f>
        <v>Pérdida de sensibilidad ambiental y cumplimiento normativo en gestión ambiental</v>
      </c>
      <c r="C50" s="504" t="str">
        <f>'7- Mapa Final'!C50</f>
        <v>Impacto negativo en el medio ambiente, incumplimiento de regulaciones ambientales, posibles sanciones legales y daño a la reputación institucional</v>
      </c>
      <c r="D50" s="505" t="str">
        <f>'7- Mapa Final'!J50</f>
        <v>Baja - 2</v>
      </c>
      <c r="E50" s="507" t="str">
        <f>'7- Mapa Final'!K50</f>
        <v>Leve - 1</v>
      </c>
      <c r="F50" s="509" t="str">
        <f>'7- Mapa Final'!M50</f>
        <v>Bajo - 2</v>
      </c>
      <c r="G50" s="410" t="s">
        <v>319</v>
      </c>
      <c r="H50" s="510" t="s">
        <v>553</v>
      </c>
      <c r="I50" s="500"/>
      <c r="J50" s="500" t="s">
        <v>6</v>
      </c>
      <c r="K50" s="501">
        <v>45292</v>
      </c>
      <c r="L50" s="501">
        <v>45382</v>
      </c>
      <c r="M50" s="502" t="s">
        <v>554</v>
      </c>
    </row>
    <row r="51" spans="1:13">
      <c r="A51" s="503"/>
      <c r="B51" s="504"/>
      <c r="C51" s="504"/>
      <c r="D51" s="506"/>
      <c r="E51" s="508"/>
      <c r="F51" s="509"/>
      <c r="G51" s="410"/>
      <c r="H51" s="511"/>
      <c r="I51" s="500"/>
      <c r="J51" s="500"/>
      <c r="K51" s="500"/>
      <c r="L51" s="500"/>
      <c r="M51" s="502"/>
    </row>
    <row r="52" spans="1:13" ht="14.25" customHeight="1">
      <c r="A52" s="503"/>
      <c r="B52" s="504"/>
      <c r="C52" s="504"/>
      <c r="D52" s="506"/>
      <c r="E52" s="508"/>
      <c r="F52" s="509"/>
      <c r="G52" s="410"/>
      <c r="H52" s="511"/>
      <c r="I52" s="500"/>
      <c r="J52" s="500"/>
      <c r="K52" s="500"/>
      <c r="L52" s="500"/>
      <c r="M52" s="502"/>
    </row>
    <row r="53" spans="1:13">
      <c r="A53" s="503"/>
      <c r="B53" s="504"/>
      <c r="C53" s="504"/>
      <c r="D53" s="506"/>
      <c r="E53" s="508"/>
      <c r="F53" s="509"/>
      <c r="G53" s="410"/>
      <c r="H53" s="511"/>
      <c r="I53" s="500"/>
      <c r="J53" s="500"/>
      <c r="K53" s="500"/>
      <c r="L53" s="500"/>
      <c r="M53" s="502"/>
    </row>
    <row r="54" spans="1:13">
      <c r="A54" s="503"/>
      <c r="B54" s="504"/>
      <c r="C54" s="504"/>
      <c r="D54" s="506"/>
      <c r="E54" s="508"/>
      <c r="F54" s="509"/>
      <c r="G54" s="410"/>
      <c r="H54" s="511"/>
      <c r="I54" s="500"/>
      <c r="J54" s="500"/>
      <c r="K54" s="500"/>
      <c r="L54" s="500"/>
      <c r="M54" s="502"/>
    </row>
    <row r="55" spans="1:13">
      <c r="A55" s="503"/>
      <c r="B55" s="504"/>
      <c r="C55" s="504"/>
      <c r="D55" s="506"/>
      <c r="E55" s="508"/>
      <c r="F55" s="509"/>
      <c r="G55" s="410"/>
      <c r="H55" s="511"/>
      <c r="I55" s="500"/>
      <c r="J55" s="500"/>
      <c r="K55" s="500"/>
      <c r="L55" s="500"/>
      <c r="M55" s="502"/>
    </row>
    <row r="56" spans="1:13">
      <c r="A56" s="503"/>
      <c r="B56" s="504"/>
      <c r="C56" s="504"/>
      <c r="D56" s="506"/>
      <c r="E56" s="508"/>
      <c r="F56" s="509"/>
      <c r="G56" s="410"/>
      <c r="H56" s="511"/>
      <c r="I56" s="500"/>
      <c r="J56" s="500"/>
      <c r="K56" s="500"/>
      <c r="L56" s="500"/>
      <c r="M56" s="502"/>
    </row>
    <row r="57" spans="1:13">
      <c r="A57" s="503"/>
      <c r="B57" s="504"/>
      <c r="C57" s="504"/>
      <c r="D57" s="506"/>
      <c r="E57" s="508"/>
      <c r="F57" s="509"/>
      <c r="G57" s="410"/>
      <c r="H57" s="511"/>
      <c r="I57" s="500"/>
      <c r="J57" s="500"/>
      <c r="K57" s="500"/>
      <c r="L57" s="500"/>
      <c r="M57" s="502"/>
    </row>
    <row r="58" spans="1:13">
      <c r="A58" s="503"/>
      <c r="B58" s="504"/>
      <c r="C58" s="504"/>
      <c r="D58" s="506"/>
      <c r="E58" s="508"/>
      <c r="F58" s="509"/>
      <c r="G58" s="410"/>
      <c r="H58" s="511"/>
      <c r="I58" s="500"/>
      <c r="J58" s="500"/>
      <c r="K58" s="500"/>
      <c r="L58" s="500"/>
      <c r="M58" s="502"/>
    </row>
    <row r="59" spans="1:13" ht="15.75" customHeight="1">
      <c r="A59" s="503"/>
      <c r="B59" s="504"/>
      <c r="C59" s="504"/>
      <c r="D59" s="506"/>
      <c r="E59" s="508"/>
      <c r="F59" s="509"/>
      <c r="G59" s="410"/>
      <c r="H59" s="512"/>
      <c r="I59" s="500"/>
      <c r="J59" s="500"/>
      <c r="K59" s="500"/>
      <c r="L59" s="500"/>
      <c r="M59" s="502"/>
    </row>
  </sheetData>
  <mergeCells count="82">
    <mergeCell ref="H7:H8"/>
    <mergeCell ref="I7:J7"/>
    <mergeCell ref="K7:L7"/>
    <mergeCell ref="M7:M8"/>
    <mergeCell ref="A6:B6"/>
    <mergeCell ref="A7:C7"/>
    <mergeCell ref="D7:F7"/>
    <mergeCell ref="G7:G8"/>
    <mergeCell ref="C6:M6"/>
    <mergeCell ref="K1:M3"/>
    <mergeCell ref="A4:B4"/>
    <mergeCell ref="A5:B5"/>
    <mergeCell ref="C5:M5"/>
    <mergeCell ref="C4:M4"/>
    <mergeCell ref="A1:C3"/>
    <mergeCell ref="D1:J2"/>
    <mergeCell ref="A20:A29"/>
    <mergeCell ref="C20:C29"/>
    <mergeCell ref="L20:L29"/>
    <mergeCell ref="M20:M29"/>
    <mergeCell ref="F20:F29"/>
    <mergeCell ref="G20:G29"/>
    <mergeCell ref="I20:I29"/>
    <mergeCell ref="J20:J29"/>
    <mergeCell ref="K20:K29"/>
    <mergeCell ref="D10:D19"/>
    <mergeCell ref="E10:E19"/>
    <mergeCell ref="D20:D29"/>
    <mergeCell ref="E20:E29"/>
    <mergeCell ref="B20:B29"/>
    <mergeCell ref="K30:K39"/>
    <mergeCell ref="L30:L39"/>
    <mergeCell ref="M30:M39"/>
    <mergeCell ref="A9:G9"/>
    <mergeCell ref="H20:H29"/>
    <mergeCell ref="K10:K19"/>
    <mergeCell ref="L10:L19"/>
    <mergeCell ref="M10:M19"/>
    <mergeCell ref="F10:F19"/>
    <mergeCell ref="G10:G19"/>
    <mergeCell ref="H10:H19"/>
    <mergeCell ref="I10:I19"/>
    <mergeCell ref="J10:J19"/>
    <mergeCell ref="A10:A19"/>
    <mergeCell ref="B10:B19"/>
    <mergeCell ref="C10:C19"/>
    <mergeCell ref="F30:F39"/>
    <mergeCell ref="G30:G39"/>
    <mergeCell ref="H30:H39"/>
    <mergeCell ref="I30:I39"/>
    <mergeCell ref="J30:J39"/>
    <mergeCell ref="A30:A39"/>
    <mergeCell ref="B30:B39"/>
    <mergeCell ref="C30:C39"/>
    <mergeCell ref="D30:D39"/>
    <mergeCell ref="E30:E39"/>
    <mergeCell ref="A40:A49"/>
    <mergeCell ref="B40:B49"/>
    <mergeCell ref="C40:C49"/>
    <mergeCell ref="D40:D49"/>
    <mergeCell ref="E40:E49"/>
    <mergeCell ref="K40:K49"/>
    <mergeCell ref="L40:L49"/>
    <mergeCell ref="M40:M49"/>
    <mergeCell ref="F40:F49"/>
    <mergeCell ref="G40:G49"/>
    <mergeCell ref="H40:H49"/>
    <mergeCell ref="I40:I49"/>
    <mergeCell ref="J40:J49"/>
    <mergeCell ref="J50:J59"/>
    <mergeCell ref="K50:K59"/>
    <mergeCell ref="L50:L59"/>
    <mergeCell ref="M50:M59"/>
    <mergeCell ref="A50:A59"/>
    <mergeCell ref="B50:B59"/>
    <mergeCell ref="C50:C59"/>
    <mergeCell ref="D50:D59"/>
    <mergeCell ref="E50:E59"/>
    <mergeCell ref="F50:F59"/>
    <mergeCell ref="G50:G59"/>
    <mergeCell ref="H50:H59"/>
    <mergeCell ref="I50:I59"/>
  </mergeCells>
  <conditionalFormatting sqref="A7:B7">
    <cfRule type="containsText" dxfId="181" priority="56" operator="containsText" text="3- Moderado">
      <formula>NOT(ISERROR(SEARCH("3- Moderado",A7)))</formula>
    </cfRule>
    <cfRule type="containsText" dxfId="180" priority="57" operator="containsText" text="6- Moderado">
      <formula>NOT(ISERROR(SEARCH("6- Moderado",A7)))</formula>
    </cfRule>
    <cfRule type="containsText" dxfId="179" priority="58" operator="containsText" text="4- Moderado">
      <formula>NOT(ISERROR(SEARCH("4- Moderado",A7)))</formula>
    </cfRule>
    <cfRule type="containsText" dxfId="178" priority="59" operator="containsText" text="3- Bajo">
      <formula>NOT(ISERROR(SEARCH("3- Bajo",A7)))</formula>
    </cfRule>
    <cfRule type="containsText" dxfId="177" priority="60" operator="containsText" text="4- Bajo">
      <formula>NOT(ISERROR(SEARCH("4- Bajo",A7)))</formula>
    </cfRule>
    <cfRule type="containsText" dxfId="176" priority="61" operator="containsText" text="1- Bajo">
      <formula>NOT(ISERROR(SEARCH("1- Bajo",A7)))</formula>
    </cfRule>
  </conditionalFormatting>
  <conditionalFormatting sqref="A10:E10 A20:E20">
    <cfRule type="containsText" dxfId="175" priority="43" operator="containsText" text="3- Moderado">
      <formula>NOT(ISERROR(SEARCH("3- Moderado",A10)))</formula>
    </cfRule>
    <cfRule type="containsText" dxfId="174" priority="48" operator="containsText" text="1- Bajo">
      <formula>NOT(ISERROR(SEARCH("1- Bajo",A10)))</formula>
    </cfRule>
    <cfRule type="containsText" dxfId="173" priority="47" operator="containsText" text="4- Bajo">
      <formula>NOT(ISERROR(SEARCH("4- Bajo",A10)))</formula>
    </cfRule>
    <cfRule type="containsText" dxfId="172" priority="46" operator="containsText" text="3- Bajo">
      <formula>NOT(ISERROR(SEARCH("3- Bajo",A10)))</formula>
    </cfRule>
    <cfRule type="containsText" dxfId="171" priority="45" operator="containsText" text="4- Moderado">
      <formula>NOT(ISERROR(SEARCH("4- Moderado",A10)))</formula>
    </cfRule>
    <cfRule type="containsText" dxfId="170" priority="44" operator="containsText" text="6- Moderado">
      <formula>NOT(ISERROR(SEARCH("6- Moderado",A10)))</formula>
    </cfRule>
  </conditionalFormatting>
  <conditionalFormatting sqref="A30:E30 A40:E40 A50:E50">
    <cfRule type="containsText" dxfId="169" priority="25" operator="containsText" text="3- Bajo">
      <formula>NOT(ISERROR(SEARCH("3- Bajo",A30)))</formula>
    </cfRule>
    <cfRule type="containsText" dxfId="168" priority="26" operator="containsText" text="4- Bajo">
      <formula>NOT(ISERROR(SEARCH("4- Bajo",A30)))</formula>
    </cfRule>
    <cfRule type="containsText" dxfId="167" priority="27" operator="containsText" text="1- Bajo">
      <formula>NOT(ISERROR(SEARCH("1- Bajo",A30)))</formula>
    </cfRule>
    <cfRule type="containsText" dxfId="166" priority="22" operator="containsText" text="3- Moderado">
      <formula>NOT(ISERROR(SEARCH("3- Moderado",A30)))</formula>
    </cfRule>
    <cfRule type="containsText" dxfId="165" priority="23" operator="containsText" text="6- Moderado">
      <formula>NOT(ISERROR(SEARCH("6- Moderado",A30)))</formula>
    </cfRule>
    <cfRule type="containsText" dxfId="164" priority="24" operator="containsText" text="4- Moderado">
      <formula>NOT(ISERROR(SEARCH("4- Moderado",A30)))</formula>
    </cfRule>
  </conditionalFormatting>
  <conditionalFormatting sqref="C8:F8">
    <cfRule type="containsText" dxfId="163" priority="50" operator="containsText" text="3- Moderado">
      <formula>NOT(ISERROR(SEARCH("3- Moderado",C8)))</formula>
    </cfRule>
    <cfRule type="containsText" dxfId="162" priority="51" operator="containsText" text="6- Moderado">
      <formula>NOT(ISERROR(SEARCH("6- Moderado",C8)))</formula>
    </cfRule>
    <cfRule type="containsText" dxfId="161" priority="52" operator="containsText" text="4- Moderado">
      <formula>NOT(ISERROR(SEARCH("4- Moderado",C8)))</formula>
    </cfRule>
    <cfRule type="containsText" dxfId="160" priority="53" operator="containsText" text="3- Bajo">
      <formula>NOT(ISERROR(SEARCH("3- Bajo",C8)))</formula>
    </cfRule>
    <cfRule type="containsText" dxfId="159" priority="54" operator="containsText" text="4- Bajo">
      <formula>NOT(ISERROR(SEARCH("4- Bajo",C8)))</formula>
    </cfRule>
    <cfRule type="containsText" dxfId="158" priority="55" operator="containsText" text="1- Bajo">
      <formula>NOT(ISERROR(SEARCH("1- Bajo",C8)))</formula>
    </cfRule>
  </conditionalFormatting>
  <conditionalFormatting sqref="D10:D59">
    <cfRule type="containsText" dxfId="157" priority="12" operator="containsText" text="Muy Alta">
      <formula>NOT(ISERROR(SEARCH("Muy Alta",D10)))</formula>
    </cfRule>
    <cfRule type="containsText" dxfId="156" priority="13" operator="containsText" text="Alta">
      <formula>NOT(ISERROR(SEARCH("Alta",D10)))</formula>
    </cfRule>
    <cfRule type="containsText" dxfId="155" priority="14" operator="containsText" text="Baja">
      <formula>NOT(ISERROR(SEARCH("Baja",D10)))</formula>
    </cfRule>
    <cfRule type="containsText" dxfId="154" priority="15" operator="containsText" text="Muy Baja">
      <formula>NOT(ISERROR(SEARCH("Muy Baja",D10)))</formula>
    </cfRule>
    <cfRule type="containsText" dxfId="153" priority="17" operator="containsText" text="Media">
      <formula>NOT(ISERROR(SEARCH("Media",D10)))</formula>
    </cfRule>
  </conditionalFormatting>
  <conditionalFormatting sqref="E10:E59">
    <cfRule type="containsText" dxfId="152" priority="9" operator="containsText" text="Mayor">
      <formula>NOT(ISERROR(SEARCH("Mayor",E10)))</formula>
    </cfRule>
    <cfRule type="containsText" dxfId="151" priority="10" operator="containsText" text="Menor">
      <formula>NOT(ISERROR(SEARCH("Menor",E10)))</formula>
    </cfRule>
    <cfRule type="containsText" dxfId="150" priority="11" operator="containsText" text="Leve">
      <formula>NOT(ISERROR(SEARCH("Leve",E10)))</formula>
    </cfRule>
    <cfRule type="containsText" dxfId="149" priority="8" operator="containsText" text="Catastrófico">
      <formula>NOT(ISERROR(SEARCH("Catastrófico",E10)))</formula>
    </cfRule>
  </conditionalFormatting>
  <conditionalFormatting sqref="E10:F59">
    <cfRule type="containsText" dxfId="148" priority="16" operator="containsText" text="Moderado">
      <formula>NOT(ISERROR(SEARCH("Moderado",E10)))</formula>
    </cfRule>
  </conditionalFormatting>
  <conditionalFormatting sqref="F10:F29">
    <cfRule type="colorScale" priority="49">
      <colorScale>
        <cfvo type="min"/>
        <cfvo type="max"/>
        <color rgb="FFFF7128"/>
        <color rgb="FFFFEF9C"/>
      </colorScale>
    </cfRule>
  </conditionalFormatting>
  <conditionalFormatting sqref="F10:F59">
    <cfRule type="containsText" dxfId="147" priority="21" operator="containsText" text="Extremo">
      <formula>NOT(ISERROR(SEARCH("Extremo",F10)))</formula>
    </cfRule>
    <cfRule type="containsText" dxfId="146" priority="20" operator="containsText" text="Alto">
      <formula>NOT(ISERROR(SEARCH("Alto",F10)))</formula>
    </cfRule>
    <cfRule type="containsText" dxfId="145" priority="19" operator="containsText" text="Moderado">
      <formula>NOT(ISERROR(SEARCH("Moderado",F10)))</formula>
    </cfRule>
    <cfRule type="containsText" dxfId="144" priority="18" operator="containsText" text="Bajo">
      <formula>NOT(ISERROR(SEARCH("Bajo",F10)))</formula>
    </cfRule>
  </conditionalFormatting>
  <conditionalFormatting sqref="F30:F59">
    <cfRule type="colorScale" priority="66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8E24B65E-6E49-4A50-B8D7-7C3BDA0ED357}"/>
    <dataValidation allowBlank="1" showInputMessage="1" showErrorMessage="1" prompt="Seleccionar si el responsable es el responsable de las acciones es el nivel central" sqref="I7:I8" xr:uid="{92030F59-9902-4061-BF0F-EBC4BBDFE37D}"/>
    <dataValidation allowBlank="1" showInputMessage="1" showErrorMessage="1" prompt="Describir las actividades que se van a desarrollar para el proyecto" sqref="H7" xr:uid="{B6EB02E6-9D36-468A-8FCD-B387A7628F96}"/>
    <dataValidation allowBlank="1" showInputMessage="1" showErrorMessage="1" prompt="Registrar qué factor  que ocasina el riesgo: un facot identtficado el contexto._x000a_O  personas, recursos, estilo de direccion , factores externos, , codiciones ambientales" sqref="C8" xr:uid="{CC542075-B44D-44D5-9788-C851277461FD}"/>
  </dataValidations>
  <hyperlinks>
    <hyperlink ref="H10:H19" r:id="rId1" display="Implementar herramientas autodidacticas para la sensibilización en la prevención de biorriesgos dentro de la entidad, dirigido a los magistrados, jueces junto a sus auxiliares asi como al personal administrativo." xr:uid="{BFF88597-F8C0-4534-9FD7-1DD9445C12EB}"/>
    <hyperlink ref="H30:H39" r:id="rId2" display="Implementar medidas de seguridad como firewalls, servidor DHCP,  antivirus, cifrado de datos y sistemas de detección de intrusiones." xr:uid="{60CF2B46-28AF-4AA8-AE38-A40C485A448D}"/>
    <hyperlink ref="H20:H29" r:id="rId3" display="Atender cada uno de los requerimientos presentados por los ervidores judiciales" xr:uid="{9128193E-A132-488B-9EC7-9FF0236AE07A}"/>
    <hyperlink ref="H50:H59" r:id="rId4" display="..\18. Inventario tecnológico\Computadores entregados HP y Accer 1er Trimestre 2024.xlsx" xr:uid="{4C2603D1-ACB1-4742-94F9-D97F381CDAB3}"/>
  </hyperlinks>
  <pageMargins left="0.7" right="0.7" top="0.75" bottom="0.75" header="0.3" footer="0.3"/>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9C45D-A5E3-48FB-9F4D-403FDBD4416A}">
  <sheetPr>
    <tabColor theme="7" tint="0.39997558519241921"/>
  </sheetPr>
  <dimension ref="A1:N59"/>
  <sheetViews>
    <sheetView topLeftCell="A29" zoomScale="80" zoomScaleNormal="80" workbookViewId="0">
      <selection activeCell="J62" sqref="J62"/>
    </sheetView>
  </sheetViews>
  <sheetFormatPr baseColWidth="10" defaultColWidth="11.42578125" defaultRowHeight="15"/>
  <cols>
    <col min="1" max="1" width="6.140625" style="85" customWidth="1"/>
    <col min="2" max="2" width="22.42578125" style="85" customWidth="1"/>
    <col min="3" max="3" width="42" style="34" customWidth="1"/>
    <col min="4" max="4" width="11.7109375" style="86" customWidth="1"/>
    <col min="5" max="5" width="14.28515625" style="87" customWidth="1"/>
    <col min="6" max="6" width="14.85546875" style="87"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4" s="76" customFormat="1" ht="16.5" customHeight="1">
      <c r="A1" s="525"/>
      <c r="B1" s="525"/>
      <c r="C1" s="525"/>
      <c r="D1" s="526"/>
      <c r="E1" s="526"/>
      <c r="F1" s="526"/>
      <c r="G1" s="526"/>
      <c r="H1" s="526"/>
      <c r="I1" s="526"/>
      <c r="J1" s="526"/>
      <c r="K1" s="524"/>
      <c r="L1" s="524"/>
      <c r="M1" s="524"/>
    </row>
    <row r="2" spans="1:14" s="76" customFormat="1" ht="39.75" customHeight="1">
      <c r="A2" s="525"/>
      <c r="B2" s="525"/>
      <c r="C2" s="525"/>
      <c r="D2" s="526"/>
      <c r="E2" s="526"/>
      <c r="F2" s="526"/>
      <c r="G2" s="526"/>
      <c r="H2" s="526"/>
      <c r="I2" s="526"/>
      <c r="J2" s="526"/>
      <c r="K2" s="524"/>
      <c r="L2" s="524"/>
      <c r="M2" s="524"/>
    </row>
    <row r="3" spans="1:14" s="76" customFormat="1" ht="3" customHeight="1">
      <c r="A3" s="525"/>
      <c r="B3" s="525"/>
      <c r="C3" s="525"/>
      <c r="D3" s="240"/>
      <c r="E3" s="240"/>
      <c r="F3" s="240"/>
      <c r="G3" s="240"/>
      <c r="H3" s="240"/>
      <c r="I3" s="240"/>
      <c r="J3" s="240"/>
      <c r="K3" s="524"/>
      <c r="L3" s="524"/>
      <c r="M3" s="524"/>
    </row>
    <row r="4" spans="1:14" s="76" customFormat="1" ht="21.75" customHeight="1">
      <c r="A4" s="397" t="s">
        <v>277</v>
      </c>
      <c r="B4" s="397"/>
      <c r="C4" s="440" t="s">
        <v>4</v>
      </c>
      <c r="D4" s="440"/>
      <c r="E4" s="440"/>
      <c r="F4" s="440"/>
      <c r="G4" s="440"/>
      <c r="H4" s="440"/>
      <c r="I4" s="440"/>
      <c r="J4" s="440"/>
      <c r="K4" s="440"/>
      <c r="L4" s="440"/>
      <c r="M4" s="540"/>
      <c r="N4" s="245"/>
    </row>
    <row r="5" spans="1:14" s="76" customFormat="1" ht="40.9" customHeight="1">
      <c r="A5" s="397" t="s">
        <v>278</v>
      </c>
      <c r="B5" s="397"/>
      <c r="C5" s="441" t="s">
        <v>279</v>
      </c>
      <c r="D5" s="441"/>
      <c r="E5" s="441"/>
      <c r="F5" s="441"/>
      <c r="G5" s="441"/>
      <c r="H5" s="441"/>
      <c r="I5" s="441"/>
      <c r="J5" s="441"/>
      <c r="K5" s="441"/>
      <c r="L5" s="441"/>
      <c r="M5" s="537"/>
      <c r="N5" s="245"/>
    </row>
    <row r="6" spans="1:14" s="76" customFormat="1" ht="24.75" customHeight="1" thickBot="1">
      <c r="A6" s="397" t="s">
        <v>280</v>
      </c>
      <c r="B6" s="397"/>
      <c r="C6" s="537" t="s">
        <v>234</v>
      </c>
      <c r="D6" s="538"/>
      <c r="E6" s="538"/>
      <c r="F6" s="538"/>
      <c r="G6" s="538"/>
      <c r="H6" s="538"/>
      <c r="I6" s="538"/>
      <c r="J6" s="538"/>
      <c r="K6" s="538"/>
      <c r="L6" s="538"/>
      <c r="M6" s="538"/>
      <c r="N6" s="245"/>
    </row>
    <row r="7" spans="1:14" s="82" customFormat="1" ht="24.75" customHeight="1" thickTop="1" thickBot="1">
      <c r="A7" s="532" t="s">
        <v>414</v>
      </c>
      <c r="B7" s="533"/>
      <c r="C7" s="534"/>
      <c r="D7" s="535" t="s">
        <v>415</v>
      </c>
      <c r="E7" s="535"/>
      <c r="F7" s="535"/>
      <c r="G7" s="536" t="s">
        <v>416</v>
      </c>
      <c r="H7" s="527" t="s">
        <v>417</v>
      </c>
      <c r="I7" s="529" t="s">
        <v>418</v>
      </c>
      <c r="J7" s="530"/>
      <c r="K7" s="529" t="s">
        <v>419</v>
      </c>
      <c r="L7" s="530"/>
      <c r="M7" s="531" t="s">
        <v>570</v>
      </c>
      <c r="N7" s="246"/>
    </row>
    <row r="8" spans="1:14" s="83" customFormat="1" ht="86.25" customHeight="1" thickTop="1" thickBot="1">
      <c r="A8" s="241" t="s">
        <v>39</v>
      </c>
      <c r="B8" s="241" t="s">
        <v>174</v>
      </c>
      <c r="C8" s="241" t="s">
        <v>176</v>
      </c>
      <c r="D8" s="242" t="s">
        <v>186</v>
      </c>
      <c r="E8" s="242" t="s">
        <v>421</v>
      </c>
      <c r="F8" s="242" t="s">
        <v>422</v>
      </c>
      <c r="G8" s="536"/>
      <c r="H8" s="528"/>
      <c r="I8" s="243" t="s">
        <v>423</v>
      </c>
      <c r="J8" s="243" t="s">
        <v>424</v>
      </c>
      <c r="K8" s="243" t="s">
        <v>425</v>
      </c>
      <c r="L8" s="243" t="s">
        <v>426</v>
      </c>
      <c r="M8" s="531"/>
      <c r="N8" s="247"/>
    </row>
    <row r="9" spans="1:14" s="84" customFormat="1" ht="3.75" customHeight="1" thickTop="1" thickBot="1">
      <c r="A9" s="516"/>
      <c r="B9" s="517"/>
      <c r="C9" s="517"/>
      <c r="D9" s="517"/>
      <c r="E9" s="517"/>
      <c r="F9" s="517"/>
      <c r="G9" s="517"/>
      <c r="H9" s="244"/>
      <c r="I9" s="244"/>
      <c r="J9" s="244"/>
      <c r="K9" s="244"/>
      <c r="L9" s="244"/>
      <c r="M9" s="88"/>
    </row>
    <row r="10" spans="1:14" s="84" customFormat="1" ht="13.5" customHeight="1">
      <c r="A10" s="520">
        <f>'7- Mapa Final'!A10</f>
        <v>1</v>
      </c>
      <c r="B10" s="521" t="str">
        <f>'7- Mapa Final'!B10</f>
        <v>Riesgo Biológico.</v>
      </c>
      <c r="C10" s="521" t="str">
        <f>'7- Mapa Final'!C10</f>
        <v xml:space="preserve">Biorriesgo presentado por imprudencia o mal uso deliberado de los elementos, dispositivos o herramientas tecnológicas en las instalaciones de las distintas sedes de la entidad.
</v>
      </c>
      <c r="D10" s="522" t="str">
        <f>'7- Mapa Final'!J10</f>
        <v>Muy Baja - 1</v>
      </c>
      <c r="E10" s="523" t="str">
        <f>'7- Mapa Final'!K10</f>
        <v>Leve - 1</v>
      </c>
      <c r="F10" s="519" t="str">
        <f>'7- Mapa Final'!M10</f>
        <v>Bajo - 1</v>
      </c>
      <c r="G10" s="409"/>
      <c r="H10" s="514" t="s">
        <v>478</v>
      </c>
      <c r="I10" s="500"/>
      <c r="J10" s="500" t="s">
        <v>6</v>
      </c>
      <c r="K10" s="501">
        <v>45383</v>
      </c>
      <c r="L10" s="501">
        <v>45473</v>
      </c>
      <c r="M10" s="515" t="s">
        <v>555</v>
      </c>
    </row>
    <row r="11" spans="1:14" s="84" customFormat="1" ht="13.5" customHeight="1">
      <c r="A11" s="503"/>
      <c r="B11" s="504"/>
      <c r="C11" s="504"/>
      <c r="D11" s="506"/>
      <c r="E11" s="508"/>
      <c r="F11" s="509"/>
      <c r="G11" s="410"/>
      <c r="H11" s="514"/>
      <c r="I11" s="500"/>
      <c r="J11" s="500"/>
      <c r="K11" s="500"/>
      <c r="L11" s="500"/>
      <c r="M11" s="515"/>
    </row>
    <row r="12" spans="1:14" s="84" customFormat="1" ht="13.5" customHeight="1">
      <c r="A12" s="503"/>
      <c r="B12" s="504"/>
      <c r="C12" s="504"/>
      <c r="D12" s="506"/>
      <c r="E12" s="508"/>
      <c r="F12" s="509"/>
      <c r="G12" s="410"/>
      <c r="H12" s="514"/>
      <c r="I12" s="500"/>
      <c r="J12" s="500"/>
      <c r="K12" s="500"/>
      <c r="L12" s="500"/>
      <c r="M12" s="515"/>
    </row>
    <row r="13" spans="1:14" s="84" customFormat="1" ht="13.5" customHeight="1">
      <c r="A13" s="503"/>
      <c r="B13" s="504"/>
      <c r="C13" s="504"/>
      <c r="D13" s="506"/>
      <c r="E13" s="508"/>
      <c r="F13" s="509"/>
      <c r="G13" s="410"/>
      <c r="H13" s="514"/>
      <c r="I13" s="500"/>
      <c r="J13" s="500"/>
      <c r="K13" s="500"/>
      <c r="L13" s="500"/>
      <c r="M13" s="515"/>
    </row>
    <row r="14" spans="1:14" s="84" customFormat="1" ht="13.5" customHeight="1">
      <c r="A14" s="503"/>
      <c r="B14" s="504"/>
      <c r="C14" s="504"/>
      <c r="D14" s="506"/>
      <c r="E14" s="508"/>
      <c r="F14" s="509"/>
      <c r="G14" s="410"/>
      <c r="H14" s="514"/>
      <c r="I14" s="500"/>
      <c r="J14" s="500"/>
      <c r="K14" s="500"/>
      <c r="L14" s="500"/>
      <c r="M14" s="515"/>
    </row>
    <row r="15" spans="1:14" s="84" customFormat="1" ht="13.5" customHeight="1">
      <c r="A15" s="503"/>
      <c r="B15" s="504"/>
      <c r="C15" s="504"/>
      <c r="D15" s="506"/>
      <c r="E15" s="508"/>
      <c r="F15" s="509"/>
      <c r="G15" s="410"/>
      <c r="H15" s="514"/>
      <c r="I15" s="500"/>
      <c r="J15" s="500"/>
      <c r="K15" s="500"/>
      <c r="L15" s="500"/>
      <c r="M15" s="515"/>
    </row>
    <row r="16" spans="1:14" s="84" customFormat="1" ht="13.5" customHeight="1">
      <c r="A16" s="503"/>
      <c r="B16" s="504"/>
      <c r="C16" s="504"/>
      <c r="D16" s="506"/>
      <c r="E16" s="508"/>
      <c r="F16" s="509"/>
      <c r="G16" s="410"/>
      <c r="H16" s="514"/>
      <c r="I16" s="500"/>
      <c r="J16" s="500"/>
      <c r="K16" s="500"/>
      <c r="L16" s="500"/>
      <c r="M16" s="515"/>
    </row>
    <row r="17" spans="1:13" s="84" customFormat="1" ht="13.5" customHeight="1">
      <c r="A17" s="503"/>
      <c r="B17" s="504"/>
      <c r="C17" s="504"/>
      <c r="D17" s="506"/>
      <c r="E17" s="508"/>
      <c r="F17" s="509"/>
      <c r="G17" s="410"/>
      <c r="H17" s="514"/>
      <c r="I17" s="500"/>
      <c r="J17" s="500"/>
      <c r="K17" s="500"/>
      <c r="L17" s="500"/>
      <c r="M17" s="515"/>
    </row>
    <row r="18" spans="1:13" s="84" customFormat="1" ht="21.75" customHeight="1">
      <c r="A18" s="503"/>
      <c r="B18" s="504"/>
      <c r="C18" s="504"/>
      <c r="D18" s="506"/>
      <c r="E18" s="508"/>
      <c r="F18" s="509"/>
      <c r="G18" s="410"/>
      <c r="H18" s="514"/>
      <c r="I18" s="500"/>
      <c r="J18" s="500"/>
      <c r="K18" s="500"/>
      <c r="L18" s="500"/>
      <c r="M18" s="515"/>
    </row>
    <row r="19" spans="1:13" s="84" customFormat="1" ht="21.75" customHeight="1">
      <c r="A19" s="503"/>
      <c r="B19" s="504"/>
      <c r="C19" s="504"/>
      <c r="D19" s="506"/>
      <c r="E19" s="508"/>
      <c r="F19" s="509"/>
      <c r="G19" s="410"/>
      <c r="H19" s="514"/>
      <c r="I19" s="500"/>
      <c r="J19" s="500"/>
      <c r="K19" s="500"/>
      <c r="L19" s="500"/>
      <c r="M19" s="515"/>
    </row>
    <row r="20" spans="1:13" s="84" customFormat="1" ht="13.5" customHeight="1">
      <c r="A20" s="503">
        <f>'7- Mapa Final'!A20</f>
        <v>2</v>
      </c>
      <c r="B20" s="504" t="str">
        <f>'7- Mapa Final'!B20</f>
        <v>Deterioro o daño en los equipos tecnológicos.</v>
      </c>
      <c r="C20" s="504" t="str">
        <f>'7- Mapa Final'!C20</f>
        <v>Mayor demanda en los  requerimientos solicitados por los usuarios debido a fallas en los equipos tecnológicos.</v>
      </c>
      <c r="D20" s="505" t="str">
        <f>'7- Mapa Final'!J20</f>
        <v>Muy Baja - 1</v>
      </c>
      <c r="E20" s="507" t="str">
        <f>'7- Mapa Final'!K20</f>
        <v>Menor - 2</v>
      </c>
      <c r="F20" s="509" t="str">
        <f>'7- Mapa Final'!M20</f>
        <v>Bajo - 2</v>
      </c>
      <c r="G20" s="410"/>
      <c r="H20" s="518" t="s">
        <v>472</v>
      </c>
      <c r="I20" s="500"/>
      <c r="J20" s="500" t="s">
        <v>6</v>
      </c>
      <c r="K20" s="501">
        <v>45383</v>
      </c>
      <c r="L20" s="501">
        <v>45473</v>
      </c>
      <c r="M20" s="515" t="s">
        <v>556</v>
      </c>
    </row>
    <row r="21" spans="1:13" s="84" customFormat="1" ht="13.5" customHeight="1">
      <c r="A21" s="503"/>
      <c r="B21" s="504"/>
      <c r="C21" s="504"/>
      <c r="D21" s="506"/>
      <c r="E21" s="508"/>
      <c r="F21" s="509"/>
      <c r="G21" s="410"/>
      <c r="H21" s="518"/>
      <c r="I21" s="500"/>
      <c r="J21" s="500"/>
      <c r="K21" s="500"/>
      <c r="L21" s="500"/>
      <c r="M21" s="515"/>
    </row>
    <row r="22" spans="1:13" s="84" customFormat="1" ht="13.5" customHeight="1">
      <c r="A22" s="503"/>
      <c r="B22" s="504"/>
      <c r="C22" s="504"/>
      <c r="D22" s="506"/>
      <c r="E22" s="508"/>
      <c r="F22" s="509"/>
      <c r="G22" s="410"/>
      <c r="H22" s="518"/>
      <c r="I22" s="500"/>
      <c r="J22" s="500"/>
      <c r="K22" s="500"/>
      <c r="L22" s="500"/>
      <c r="M22" s="515"/>
    </row>
    <row r="23" spans="1:13" s="84" customFormat="1" ht="13.5" customHeight="1">
      <c r="A23" s="503"/>
      <c r="B23" s="504"/>
      <c r="C23" s="504"/>
      <c r="D23" s="506"/>
      <c r="E23" s="508"/>
      <c r="F23" s="509"/>
      <c r="G23" s="410"/>
      <c r="H23" s="518"/>
      <c r="I23" s="500"/>
      <c r="J23" s="500"/>
      <c r="K23" s="500"/>
      <c r="L23" s="500"/>
      <c r="M23" s="515"/>
    </row>
    <row r="24" spans="1:13" s="84" customFormat="1" ht="13.5" customHeight="1">
      <c r="A24" s="503"/>
      <c r="B24" s="504"/>
      <c r="C24" s="504"/>
      <c r="D24" s="506"/>
      <c r="E24" s="508"/>
      <c r="F24" s="509"/>
      <c r="G24" s="410"/>
      <c r="H24" s="518"/>
      <c r="I24" s="500"/>
      <c r="J24" s="500"/>
      <c r="K24" s="500"/>
      <c r="L24" s="500"/>
      <c r="M24" s="515"/>
    </row>
    <row r="25" spans="1:13" s="84" customFormat="1" ht="13.5" customHeight="1">
      <c r="A25" s="503"/>
      <c r="B25" s="504"/>
      <c r="C25" s="504"/>
      <c r="D25" s="506"/>
      <c r="E25" s="508"/>
      <c r="F25" s="509"/>
      <c r="G25" s="410"/>
      <c r="H25" s="518"/>
      <c r="I25" s="500"/>
      <c r="J25" s="500"/>
      <c r="K25" s="500"/>
      <c r="L25" s="500"/>
      <c r="M25" s="515"/>
    </row>
    <row r="26" spans="1:13" s="84" customFormat="1" ht="13.5" customHeight="1">
      <c r="A26" s="503"/>
      <c r="B26" s="504"/>
      <c r="C26" s="504"/>
      <c r="D26" s="506"/>
      <c r="E26" s="508"/>
      <c r="F26" s="509"/>
      <c r="G26" s="410"/>
      <c r="H26" s="518"/>
      <c r="I26" s="500"/>
      <c r="J26" s="500"/>
      <c r="K26" s="500"/>
      <c r="L26" s="500"/>
      <c r="M26" s="515"/>
    </row>
    <row r="27" spans="1:13" s="84" customFormat="1" ht="13.5" customHeight="1">
      <c r="A27" s="503"/>
      <c r="B27" s="504"/>
      <c r="C27" s="504"/>
      <c r="D27" s="506"/>
      <c r="E27" s="508"/>
      <c r="F27" s="509"/>
      <c r="G27" s="410"/>
      <c r="H27" s="518"/>
      <c r="I27" s="500"/>
      <c r="J27" s="500"/>
      <c r="K27" s="500"/>
      <c r="L27" s="500"/>
      <c r="M27" s="515"/>
    </row>
    <row r="28" spans="1:13" s="84" customFormat="1" ht="21.75" customHeight="1">
      <c r="A28" s="503"/>
      <c r="B28" s="504"/>
      <c r="C28" s="504"/>
      <c r="D28" s="506"/>
      <c r="E28" s="508"/>
      <c r="F28" s="509"/>
      <c r="G28" s="410"/>
      <c r="H28" s="518"/>
      <c r="I28" s="500"/>
      <c r="J28" s="500"/>
      <c r="K28" s="500"/>
      <c r="L28" s="500"/>
      <c r="M28" s="515"/>
    </row>
    <row r="29" spans="1:13" s="84" customFormat="1" ht="21.75" customHeight="1">
      <c r="A29" s="503"/>
      <c r="B29" s="504"/>
      <c r="C29" s="504"/>
      <c r="D29" s="506"/>
      <c r="E29" s="508"/>
      <c r="F29" s="509"/>
      <c r="G29" s="410"/>
      <c r="H29" s="518"/>
      <c r="I29" s="500"/>
      <c r="J29" s="500"/>
      <c r="K29" s="500"/>
      <c r="L29" s="500"/>
      <c r="M29" s="515"/>
    </row>
    <row r="30" spans="1:13" s="84" customFormat="1" ht="13.5" customHeight="1">
      <c r="A30" s="503">
        <f>'7- Mapa Final'!A30</f>
        <v>3</v>
      </c>
      <c r="B30" s="504" t="str">
        <f>'7- Mapa Final'!B30</f>
        <v>Incapacidad para cumplir con la normativa de seguridad de la información y ciberseguridad.</v>
      </c>
      <c r="C30" s="504" t="str">
        <f>'7- Mapa Final'!C30</f>
        <v>Vulnerabilidad a brechas de seguridad, pérdida de datos sensibles, sanciones legales, daño a la reputación institucional.</v>
      </c>
      <c r="D30" s="505" t="str">
        <f>'7- Mapa Final'!J30</f>
        <v>Muy Baja - 1</v>
      </c>
      <c r="E30" s="507" t="str">
        <f>'7- Mapa Final'!K30</f>
        <v>Leve - 1</v>
      </c>
      <c r="F30" s="509" t="str">
        <f>'7- Mapa Final'!M30</f>
        <v>Bajo - 1</v>
      </c>
      <c r="G30" s="410"/>
      <c r="H30" s="514" t="s">
        <v>557</v>
      </c>
      <c r="I30" s="500"/>
      <c r="J30" s="500" t="s">
        <v>6</v>
      </c>
      <c r="K30" s="501">
        <v>45383</v>
      </c>
      <c r="L30" s="501">
        <v>45473</v>
      </c>
      <c r="M30" s="515" t="s">
        <v>558</v>
      </c>
    </row>
    <row r="31" spans="1:13" s="84" customFormat="1" ht="13.5" customHeight="1">
      <c r="A31" s="503"/>
      <c r="B31" s="504"/>
      <c r="C31" s="504"/>
      <c r="D31" s="506"/>
      <c r="E31" s="508"/>
      <c r="F31" s="509"/>
      <c r="G31" s="410"/>
      <c r="H31" s="514"/>
      <c r="I31" s="500"/>
      <c r="J31" s="500"/>
      <c r="K31" s="500"/>
      <c r="L31" s="500"/>
      <c r="M31" s="515"/>
    </row>
    <row r="32" spans="1:13" s="84" customFormat="1" ht="13.5" customHeight="1">
      <c r="A32" s="503"/>
      <c r="B32" s="504"/>
      <c r="C32" s="504"/>
      <c r="D32" s="506"/>
      <c r="E32" s="508"/>
      <c r="F32" s="509"/>
      <c r="G32" s="410"/>
      <c r="H32" s="514"/>
      <c r="I32" s="500"/>
      <c r="J32" s="500"/>
      <c r="K32" s="500"/>
      <c r="L32" s="500"/>
      <c r="M32" s="515"/>
    </row>
    <row r="33" spans="1:13" s="84" customFormat="1" ht="13.5" customHeight="1">
      <c r="A33" s="503"/>
      <c r="B33" s="504"/>
      <c r="C33" s="504"/>
      <c r="D33" s="506"/>
      <c r="E33" s="508"/>
      <c r="F33" s="509"/>
      <c r="G33" s="410"/>
      <c r="H33" s="514"/>
      <c r="I33" s="500"/>
      <c r="J33" s="500"/>
      <c r="K33" s="500"/>
      <c r="L33" s="500"/>
      <c r="M33" s="515"/>
    </row>
    <row r="34" spans="1:13" s="84" customFormat="1" ht="13.5" customHeight="1">
      <c r="A34" s="503"/>
      <c r="B34" s="504"/>
      <c r="C34" s="504"/>
      <c r="D34" s="506"/>
      <c r="E34" s="508"/>
      <c r="F34" s="509"/>
      <c r="G34" s="410"/>
      <c r="H34" s="514"/>
      <c r="I34" s="500"/>
      <c r="J34" s="500"/>
      <c r="K34" s="500"/>
      <c r="L34" s="500"/>
      <c r="M34" s="515"/>
    </row>
    <row r="35" spans="1:13" s="84" customFormat="1" ht="13.5" customHeight="1">
      <c r="A35" s="503"/>
      <c r="B35" s="504"/>
      <c r="C35" s="504"/>
      <c r="D35" s="506"/>
      <c r="E35" s="508"/>
      <c r="F35" s="509"/>
      <c r="G35" s="410"/>
      <c r="H35" s="514"/>
      <c r="I35" s="500"/>
      <c r="J35" s="500"/>
      <c r="K35" s="500"/>
      <c r="L35" s="500"/>
      <c r="M35" s="515"/>
    </row>
    <row r="36" spans="1:13" s="84" customFormat="1" ht="13.5" customHeight="1">
      <c r="A36" s="503"/>
      <c r="B36" s="504"/>
      <c r="C36" s="504"/>
      <c r="D36" s="506"/>
      <c r="E36" s="508"/>
      <c r="F36" s="509"/>
      <c r="G36" s="410"/>
      <c r="H36" s="514"/>
      <c r="I36" s="500"/>
      <c r="J36" s="500"/>
      <c r="K36" s="500"/>
      <c r="L36" s="500"/>
      <c r="M36" s="515"/>
    </row>
    <row r="37" spans="1:13" s="84" customFormat="1" ht="13.5" customHeight="1">
      <c r="A37" s="503"/>
      <c r="B37" s="504"/>
      <c r="C37" s="504"/>
      <c r="D37" s="506"/>
      <c r="E37" s="508"/>
      <c r="F37" s="509"/>
      <c r="G37" s="410"/>
      <c r="H37" s="514"/>
      <c r="I37" s="500"/>
      <c r="J37" s="500"/>
      <c r="K37" s="500"/>
      <c r="L37" s="500"/>
      <c r="M37" s="515"/>
    </row>
    <row r="38" spans="1:13" s="84" customFormat="1" ht="21.75" customHeight="1">
      <c r="A38" s="503"/>
      <c r="B38" s="504"/>
      <c r="C38" s="504"/>
      <c r="D38" s="506"/>
      <c r="E38" s="508"/>
      <c r="F38" s="509"/>
      <c r="G38" s="410"/>
      <c r="H38" s="514"/>
      <c r="I38" s="500"/>
      <c r="J38" s="500"/>
      <c r="K38" s="500"/>
      <c r="L38" s="500"/>
      <c r="M38" s="515"/>
    </row>
    <row r="39" spans="1:13" s="84" customFormat="1" ht="21.75" customHeight="1">
      <c r="A39" s="503"/>
      <c r="B39" s="504"/>
      <c r="C39" s="504"/>
      <c r="D39" s="506"/>
      <c r="E39" s="508"/>
      <c r="F39" s="509"/>
      <c r="G39" s="410"/>
      <c r="H39" s="514"/>
      <c r="I39" s="500"/>
      <c r="J39" s="500"/>
      <c r="K39" s="500"/>
      <c r="L39" s="500"/>
      <c r="M39" s="515"/>
    </row>
    <row r="40" spans="1:13" s="84" customFormat="1" ht="13.5" customHeight="1">
      <c r="A40" s="503">
        <f>'7- Mapa Final'!A40</f>
        <v>4</v>
      </c>
      <c r="B40" s="504" t="str">
        <f>'7- Mapa Final'!B40</f>
        <v>Resistencia al cambio en la adopción de nuevas tecnologías</v>
      </c>
      <c r="C40" s="504" t="str">
        <f>'7- Mapa Final'!C40</f>
        <v xml:space="preserve">Baja adopción de nuevas tecnologías, falta de aprovechamiento de oportunidades de mejora, estancamiento en la transformación digital.
</v>
      </c>
      <c r="D40" s="505" t="str">
        <f>'7- Mapa Final'!J40</f>
        <v>Muy Baja - 1</v>
      </c>
      <c r="E40" s="507" t="str">
        <f>'7- Mapa Final'!K40</f>
        <v>Leve - 1</v>
      </c>
      <c r="F40" s="509" t="str">
        <f>'7- Mapa Final'!M40</f>
        <v>Bajo - 1</v>
      </c>
      <c r="G40" s="410"/>
      <c r="H40" s="514" t="s">
        <v>474</v>
      </c>
      <c r="I40" s="500"/>
      <c r="J40" s="500" t="s">
        <v>6</v>
      </c>
      <c r="K40" s="501">
        <v>45383</v>
      </c>
      <c r="L40" s="501">
        <v>45473</v>
      </c>
      <c r="M40" s="515" t="s">
        <v>567</v>
      </c>
    </row>
    <row r="41" spans="1:13" s="84" customFormat="1" ht="13.5" customHeight="1">
      <c r="A41" s="503"/>
      <c r="B41" s="504"/>
      <c r="C41" s="504"/>
      <c r="D41" s="506"/>
      <c r="E41" s="508"/>
      <c r="F41" s="509"/>
      <c r="G41" s="410"/>
      <c r="H41" s="514"/>
      <c r="I41" s="500"/>
      <c r="J41" s="500"/>
      <c r="K41" s="500"/>
      <c r="L41" s="500"/>
      <c r="M41" s="515"/>
    </row>
    <row r="42" spans="1:13" s="84" customFormat="1" ht="13.5" customHeight="1">
      <c r="A42" s="503"/>
      <c r="B42" s="504"/>
      <c r="C42" s="504"/>
      <c r="D42" s="506"/>
      <c r="E42" s="508"/>
      <c r="F42" s="509"/>
      <c r="G42" s="410"/>
      <c r="H42" s="514"/>
      <c r="I42" s="500"/>
      <c r="J42" s="500"/>
      <c r="K42" s="500"/>
      <c r="L42" s="500"/>
      <c r="M42" s="515"/>
    </row>
    <row r="43" spans="1:13" s="84" customFormat="1" ht="13.5" customHeight="1">
      <c r="A43" s="503"/>
      <c r="B43" s="504"/>
      <c r="C43" s="504"/>
      <c r="D43" s="506"/>
      <c r="E43" s="508"/>
      <c r="F43" s="509"/>
      <c r="G43" s="410"/>
      <c r="H43" s="514"/>
      <c r="I43" s="500"/>
      <c r="J43" s="500"/>
      <c r="K43" s="500"/>
      <c r="L43" s="500"/>
      <c r="M43" s="515"/>
    </row>
    <row r="44" spans="1:13" s="84" customFormat="1" ht="13.5" customHeight="1">
      <c r="A44" s="503"/>
      <c r="B44" s="504"/>
      <c r="C44" s="504"/>
      <c r="D44" s="506"/>
      <c r="E44" s="508"/>
      <c r="F44" s="509"/>
      <c r="G44" s="410"/>
      <c r="H44" s="514"/>
      <c r="I44" s="500"/>
      <c r="J44" s="500"/>
      <c r="K44" s="500"/>
      <c r="L44" s="500"/>
      <c r="M44" s="515"/>
    </row>
    <row r="45" spans="1:13" s="84" customFormat="1" ht="13.5" customHeight="1">
      <c r="A45" s="503"/>
      <c r="B45" s="504"/>
      <c r="C45" s="504"/>
      <c r="D45" s="506"/>
      <c r="E45" s="508"/>
      <c r="F45" s="509"/>
      <c r="G45" s="410"/>
      <c r="H45" s="514"/>
      <c r="I45" s="500"/>
      <c r="J45" s="500"/>
      <c r="K45" s="500"/>
      <c r="L45" s="500"/>
      <c r="M45" s="515"/>
    </row>
    <row r="46" spans="1:13" s="84" customFormat="1" ht="13.5" customHeight="1">
      <c r="A46" s="503"/>
      <c r="B46" s="504"/>
      <c r="C46" s="504"/>
      <c r="D46" s="506"/>
      <c r="E46" s="508"/>
      <c r="F46" s="509"/>
      <c r="G46" s="410"/>
      <c r="H46" s="514"/>
      <c r="I46" s="500"/>
      <c r="J46" s="500"/>
      <c r="K46" s="500"/>
      <c r="L46" s="500"/>
      <c r="M46" s="515"/>
    </row>
    <row r="47" spans="1:13" s="84" customFormat="1" ht="13.5" customHeight="1">
      <c r="A47" s="503"/>
      <c r="B47" s="504"/>
      <c r="C47" s="504"/>
      <c r="D47" s="506"/>
      <c r="E47" s="508"/>
      <c r="F47" s="509"/>
      <c r="G47" s="410"/>
      <c r="H47" s="514"/>
      <c r="I47" s="500"/>
      <c r="J47" s="500"/>
      <c r="K47" s="500"/>
      <c r="L47" s="500"/>
      <c r="M47" s="515"/>
    </row>
    <row r="48" spans="1:13" s="84" customFormat="1" ht="21.75" customHeight="1">
      <c r="A48" s="503"/>
      <c r="B48" s="504"/>
      <c r="C48" s="504"/>
      <c r="D48" s="506"/>
      <c r="E48" s="508"/>
      <c r="F48" s="509"/>
      <c r="G48" s="410"/>
      <c r="H48" s="514"/>
      <c r="I48" s="500"/>
      <c r="J48" s="500"/>
      <c r="K48" s="500"/>
      <c r="L48" s="500"/>
      <c r="M48" s="515"/>
    </row>
    <row r="49" spans="1:13" s="84" customFormat="1" ht="21.75" customHeight="1">
      <c r="A49" s="503"/>
      <c r="B49" s="504"/>
      <c r="C49" s="504"/>
      <c r="D49" s="506"/>
      <c r="E49" s="508"/>
      <c r="F49" s="509"/>
      <c r="G49" s="410"/>
      <c r="H49" s="514"/>
      <c r="I49" s="500"/>
      <c r="J49" s="500"/>
      <c r="K49" s="500"/>
      <c r="L49" s="500"/>
      <c r="M49" s="515"/>
    </row>
    <row r="50" spans="1:13" ht="15" customHeight="1">
      <c r="A50" s="503">
        <f>'7- Mapa Final'!A50</f>
        <v>5</v>
      </c>
      <c r="B50" s="504" t="str">
        <f>'7- Mapa Final'!B50</f>
        <v>Pérdida de sensibilidad ambiental y cumplimiento normativo en gestión ambiental</v>
      </c>
      <c r="C50" s="504" t="str">
        <f>'7- Mapa Final'!C50</f>
        <v>Impacto negativo en el medio ambiente, incumplimiento de regulaciones ambientales, posibles sanciones legales y daño a la reputación institucional</v>
      </c>
      <c r="D50" s="505" t="str">
        <f>'7- Mapa Final'!J50</f>
        <v>Baja - 2</v>
      </c>
      <c r="E50" s="507" t="str">
        <f>'7- Mapa Final'!K50</f>
        <v>Leve - 1</v>
      </c>
      <c r="F50" s="509" t="str">
        <f>'7- Mapa Final'!M50</f>
        <v>Bajo - 2</v>
      </c>
      <c r="G50" s="410"/>
      <c r="H50" s="514" t="s">
        <v>479</v>
      </c>
      <c r="I50" s="500"/>
      <c r="J50" s="500" t="s">
        <v>6</v>
      </c>
      <c r="K50" s="501">
        <v>45383</v>
      </c>
      <c r="L50" s="501">
        <v>45473</v>
      </c>
      <c r="M50" s="514" t="s">
        <v>559</v>
      </c>
    </row>
    <row r="51" spans="1:13">
      <c r="A51" s="503"/>
      <c r="B51" s="504"/>
      <c r="C51" s="504"/>
      <c r="D51" s="506"/>
      <c r="E51" s="508"/>
      <c r="F51" s="509"/>
      <c r="G51" s="410"/>
      <c r="H51" s="514"/>
      <c r="I51" s="500"/>
      <c r="J51" s="500"/>
      <c r="K51" s="500"/>
      <c r="L51" s="500"/>
      <c r="M51" s="514"/>
    </row>
    <row r="52" spans="1:13">
      <c r="A52" s="503"/>
      <c r="B52" s="504"/>
      <c r="C52" s="504"/>
      <c r="D52" s="506"/>
      <c r="E52" s="508"/>
      <c r="F52" s="509"/>
      <c r="G52" s="410"/>
      <c r="H52" s="514"/>
      <c r="I52" s="500"/>
      <c r="J52" s="500"/>
      <c r="K52" s="500"/>
      <c r="L52" s="500"/>
      <c r="M52" s="514"/>
    </row>
    <row r="53" spans="1:13">
      <c r="A53" s="503"/>
      <c r="B53" s="504"/>
      <c r="C53" s="504"/>
      <c r="D53" s="506"/>
      <c r="E53" s="508"/>
      <c r="F53" s="509"/>
      <c r="G53" s="410"/>
      <c r="H53" s="514"/>
      <c r="I53" s="500"/>
      <c r="J53" s="500"/>
      <c r="K53" s="500"/>
      <c r="L53" s="500"/>
      <c r="M53" s="514"/>
    </row>
    <row r="54" spans="1:13">
      <c r="A54" s="503"/>
      <c r="B54" s="504"/>
      <c r="C54" s="504"/>
      <c r="D54" s="506"/>
      <c r="E54" s="508"/>
      <c r="F54" s="509"/>
      <c r="G54" s="410"/>
      <c r="H54" s="514"/>
      <c r="I54" s="500"/>
      <c r="J54" s="500"/>
      <c r="K54" s="500"/>
      <c r="L54" s="500"/>
      <c r="M54" s="514"/>
    </row>
    <row r="55" spans="1:13">
      <c r="A55" s="503"/>
      <c r="B55" s="504"/>
      <c r="C55" s="504"/>
      <c r="D55" s="506"/>
      <c r="E55" s="508"/>
      <c r="F55" s="509"/>
      <c r="G55" s="410"/>
      <c r="H55" s="514"/>
      <c r="I55" s="500"/>
      <c r="J55" s="500"/>
      <c r="K55" s="500"/>
      <c r="L55" s="500"/>
      <c r="M55" s="514"/>
    </row>
    <row r="56" spans="1:13">
      <c r="A56" s="503"/>
      <c r="B56" s="504"/>
      <c r="C56" s="504"/>
      <c r="D56" s="506"/>
      <c r="E56" s="508"/>
      <c r="F56" s="509"/>
      <c r="G56" s="410"/>
      <c r="H56" s="514"/>
      <c r="I56" s="500"/>
      <c r="J56" s="500"/>
      <c r="K56" s="500"/>
      <c r="L56" s="500"/>
      <c r="M56" s="514"/>
    </row>
    <row r="57" spans="1:13">
      <c r="A57" s="503"/>
      <c r="B57" s="504"/>
      <c r="C57" s="504"/>
      <c r="D57" s="506"/>
      <c r="E57" s="508"/>
      <c r="F57" s="509"/>
      <c r="G57" s="410"/>
      <c r="H57" s="514"/>
      <c r="I57" s="500"/>
      <c r="J57" s="500"/>
      <c r="K57" s="500"/>
      <c r="L57" s="500"/>
      <c r="M57" s="514"/>
    </row>
    <row r="58" spans="1:13">
      <c r="A58" s="503"/>
      <c r="B58" s="504"/>
      <c r="C58" s="504"/>
      <c r="D58" s="506"/>
      <c r="E58" s="508"/>
      <c r="F58" s="509"/>
      <c r="G58" s="410"/>
      <c r="H58" s="514"/>
      <c r="I58" s="500"/>
      <c r="J58" s="500"/>
      <c r="K58" s="500"/>
      <c r="L58" s="500"/>
      <c r="M58" s="514"/>
    </row>
    <row r="59" spans="1:13">
      <c r="A59" s="503"/>
      <c r="B59" s="504"/>
      <c r="C59" s="504"/>
      <c r="D59" s="506"/>
      <c r="E59" s="508"/>
      <c r="F59" s="509"/>
      <c r="G59" s="410"/>
      <c r="H59" s="514"/>
      <c r="I59" s="500"/>
      <c r="J59" s="500"/>
      <c r="K59" s="500"/>
      <c r="L59" s="500"/>
      <c r="M59" s="514"/>
    </row>
  </sheetData>
  <mergeCells count="82">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M20:M29"/>
    <mergeCell ref="G20:G29"/>
    <mergeCell ref="H20:H29"/>
    <mergeCell ref="I20:I29"/>
    <mergeCell ref="J20:J29"/>
    <mergeCell ref="K20:K29"/>
    <mergeCell ref="L20:L29"/>
    <mergeCell ref="F20:F29"/>
    <mergeCell ref="A30:A39"/>
    <mergeCell ref="B30:B39"/>
    <mergeCell ref="C30:C39"/>
    <mergeCell ref="D30:D39"/>
    <mergeCell ref="E30:E39"/>
    <mergeCell ref="F30:F39"/>
    <mergeCell ref="A20:A29"/>
    <mergeCell ref="B20:B29"/>
    <mergeCell ref="C20:C29"/>
    <mergeCell ref="D20:D29"/>
    <mergeCell ref="E20:E29"/>
    <mergeCell ref="J40:J49"/>
    <mergeCell ref="K40:K49"/>
    <mergeCell ref="L40:L49"/>
    <mergeCell ref="M40:M49"/>
    <mergeCell ref="M30:M39"/>
    <mergeCell ref="J30:J39"/>
    <mergeCell ref="K30:K39"/>
    <mergeCell ref="L30:L39"/>
    <mergeCell ref="A40:A49"/>
    <mergeCell ref="B40:B49"/>
    <mergeCell ref="C40:C49"/>
    <mergeCell ref="D40:D49"/>
    <mergeCell ref="E40:E49"/>
    <mergeCell ref="F40:F49"/>
    <mergeCell ref="G40:G49"/>
    <mergeCell ref="H40:H49"/>
    <mergeCell ref="I40:I49"/>
    <mergeCell ref="G30:G39"/>
    <mergeCell ref="H30:H39"/>
    <mergeCell ref="I30:I39"/>
    <mergeCell ref="J50:J59"/>
    <mergeCell ref="K50:K59"/>
    <mergeCell ref="L50:L59"/>
    <mergeCell ref="M50:M59"/>
    <mergeCell ref="A50:A59"/>
    <mergeCell ref="B50:B59"/>
    <mergeCell ref="C50:C59"/>
    <mergeCell ref="D50:D59"/>
    <mergeCell ref="E50:E59"/>
    <mergeCell ref="F50:F59"/>
    <mergeCell ref="G50:G59"/>
    <mergeCell ref="H50:H59"/>
    <mergeCell ref="I50:I59"/>
  </mergeCells>
  <conditionalFormatting sqref="A7:B7">
    <cfRule type="containsText" dxfId="143" priority="49" operator="containsText" text="3- Moderado">
      <formula>NOT(ISERROR(SEARCH("3- Moderado",A7)))</formula>
    </cfRule>
    <cfRule type="containsText" dxfId="142" priority="50" operator="containsText" text="6- Moderado">
      <formula>NOT(ISERROR(SEARCH("6- Moderado",A7)))</formula>
    </cfRule>
    <cfRule type="containsText" dxfId="141" priority="51" operator="containsText" text="4- Moderado">
      <formula>NOT(ISERROR(SEARCH("4- Moderado",A7)))</formula>
    </cfRule>
    <cfRule type="containsText" dxfId="140" priority="52" operator="containsText" text="3- Bajo">
      <formula>NOT(ISERROR(SEARCH("3- Bajo",A7)))</formula>
    </cfRule>
    <cfRule type="containsText" dxfId="139" priority="53" operator="containsText" text="4- Bajo">
      <formula>NOT(ISERROR(SEARCH("4- Bajo",A7)))</formula>
    </cfRule>
    <cfRule type="containsText" dxfId="138" priority="54" operator="containsText" text="1- Bajo">
      <formula>NOT(ISERROR(SEARCH("1- Bajo",A7)))</formula>
    </cfRule>
  </conditionalFormatting>
  <conditionalFormatting sqref="A10:E10 A20:E20">
    <cfRule type="containsText" dxfId="137" priority="36" operator="containsText" text="3- Moderado">
      <formula>NOT(ISERROR(SEARCH("3- Moderado",A10)))</formula>
    </cfRule>
    <cfRule type="containsText" dxfId="136" priority="41" operator="containsText" text="1- Bajo">
      <formula>NOT(ISERROR(SEARCH("1- Bajo",A10)))</formula>
    </cfRule>
    <cfRule type="containsText" dxfId="135" priority="40" operator="containsText" text="4- Bajo">
      <formula>NOT(ISERROR(SEARCH("4- Bajo",A10)))</formula>
    </cfRule>
    <cfRule type="containsText" dxfId="134" priority="39" operator="containsText" text="3- Bajo">
      <formula>NOT(ISERROR(SEARCH("3- Bajo",A10)))</formula>
    </cfRule>
    <cfRule type="containsText" dxfId="133" priority="38" operator="containsText" text="4- Moderado">
      <formula>NOT(ISERROR(SEARCH("4- Moderado",A10)))</formula>
    </cfRule>
    <cfRule type="containsText" dxfId="132" priority="37" operator="containsText" text="6- Moderado">
      <formula>NOT(ISERROR(SEARCH("6- Moderado",A10)))</formula>
    </cfRule>
  </conditionalFormatting>
  <conditionalFormatting sqref="A30:E30 A40:E40 A50:E50">
    <cfRule type="containsText" dxfId="131" priority="18" operator="containsText" text="3- Bajo">
      <formula>NOT(ISERROR(SEARCH("3- Bajo",A30)))</formula>
    </cfRule>
    <cfRule type="containsText" dxfId="130" priority="19" operator="containsText" text="4- Bajo">
      <formula>NOT(ISERROR(SEARCH("4- Bajo",A30)))</formula>
    </cfRule>
    <cfRule type="containsText" dxfId="129" priority="20" operator="containsText" text="1- Bajo">
      <formula>NOT(ISERROR(SEARCH("1- Bajo",A30)))</formula>
    </cfRule>
    <cfRule type="containsText" dxfId="128" priority="15" operator="containsText" text="3- Moderado">
      <formula>NOT(ISERROR(SEARCH("3- Moderado",A30)))</formula>
    </cfRule>
    <cfRule type="containsText" dxfId="127" priority="16" operator="containsText" text="6- Moderado">
      <formula>NOT(ISERROR(SEARCH("6- Moderado",A30)))</formula>
    </cfRule>
    <cfRule type="containsText" dxfId="126" priority="17" operator="containsText" text="4- Moderado">
      <formula>NOT(ISERROR(SEARCH("4- Moderado",A30)))</formula>
    </cfRule>
  </conditionalFormatting>
  <conditionalFormatting sqref="C8:F8">
    <cfRule type="containsText" dxfId="125" priority="43" operator="containsText" text="3- Moderado">
      <formula>NOT(ISERROR(SEARCH("3- Moderado",C8)))</formula>
    </cfRule>
    <cfRule type="containsText" dxfId="124" priority="44" operator="containsText" text="6- Moderado">
      <formula>NOT(ISERROR(SEARCH("6- Moderado",C8)))</formula>
    </cfRule>
    <cfRule type="containsText" dxfId="123" priority="45" operator="containsText" text="4- Moderado">
      <formula>NOT(ISERROR(SEARCH("4- Moderado",C8)))</formula>
    </cfRule>
    <cfRule type="containsText" dxfId="122" priority="46" operator="containsText" text="3- Bajo">
      <formula>NOT(ISERROR(SEARCH("3- Bajo",C8)))</formula>
    </cfRule>
    <cfRule type="containsText" dxfId="121" priority="47" operator="containsText" text="4- Bajo">
      <formula>NOT(ISERROR(SEARCH("4- Bajo",C8)))</formula>
    </cfRule>
    <cfRule type="containsText" dxfId="120" priority="48" operator="containsText" text="1- Bajo">
      <formula>NOT(ISERROR(SEARCH("1- Bajo",C8)))</formula>
    </cfRule>
  </conditionalFormatting>
  <conditionalFormatting sqref="D10:D59">
    <cfRule type="containsText" dxfId="119" priority="5" operator="containsText" text="Muy Alta">
      <formula>NOT(ISERROR(SEARCH("Muy Alta",D10)))</formula>
    </cfRule>
    <cfRule type="containsText" dxfId="118" priority="6" operator="containsText" text="Alta">
      <formula>NOT(ISERROR(SEARCH("Alta",D10)))</formula>
    </cfRule>
    <cfRule type="containsText" dxfId="117" priority="7" operator="containsText" text="Baja">
      <formula>NOT(ISERROR(SEARCH("Baja",D10)))</formula>
    </cfRule>
    <cfRule type="containsText" dxfId="116" priority="8" operator="containsText" text="Muy Baja">
      <formula>NOT(ISERROR(SEARCH("Muy Baja",D10)))</formula>
    </cfRule>
    <cfRule type="containsText" dxfId="115" priority="10" operator="containsText" text="Media">
      <formula>NOT(ISERROR(SEARCH("Media",D10)))</formula>
    </cfRule>
  </conditionalFormatting>
  <conditionalFormatting sqref="E10:E59">
    <cfRule type="containsText" dxfId="114" priority="2" operator="containsText" text="Mayor">
      <formula>NOT(ISERROR(SEARCH("Mayor",E10)))</formula>
    </cfRule>
    <cfRule type="containsText" dxfId="113" priority="3" operator="containsText" text="Menor">
      <formula>NOT(ISERROR(SEARCH("Menor",E10)))</formula>
    </cfRule>
    <cfRule type="containsText" dxfId="112" priority="4" operator="containsText" text="Leve">
      <formula>NOT(ISERROR(SEARCH("Leve",E10)))</formula>
    </cfRule>
    <cfRule type="containsText" dxfId="111" priority="1" operator="containsText" text="Catastrófico">
      <formula>NOT(ISERROR(SEARCH("Catastrófico",E10)))</formula>
    </cfRule>
  </conditionalFormatting>
  <conditionalFormatting sqref="E10:F59">
    <cfRule type="containsText" dxfId="110" priority="9"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59">
    <cfRule type="containsText" dxfId="109" priority="14" operator="containsText" text="Extremo">
      <formula>NOT(ISERROR(SEARCH("Extremo",F10)))</formula>
    </cfRule>
    <cfRule type="containsText" dxfId="108" priority="13" operator="containsText" text="Alto">
      <formula>NOT(ISERROR(SEARCH("Alto",F10)))</formula>
    </cfRule>
    <cfRule type="containsText" dxfId="107" priority="12" operator="containsText" text="Moderado">
      <formula>NOT(ISERROR(SEARCH("Moderado",F10)))</formula>
    </cfRule>
    <cfRule type="containsText" dxfId="106" priority="11" operator="containsText" text="Bajo">
      <formula>NOT(ISERROR(SEARCH("Bajo",F10)))</formula>
    </cfRule>
  </conditionalFormatting>
  <conditionalFormatting sqref="F30:F59">
    <cfRule type="colorScale" priority="748">
      <colorScale>
        <cfvo type="min"/>
        <cfvo type="max"/>
        <color rgb="FFFF7128"/>
        <color rgb="FFFFEF9C"/>
      </colorScale>
    </cfRule>
  </conditionalFormatting>
  <dataValidations disablePrompts="1" count="4">
    <dataValidation allowBlank="1" showInputMessage="1" showErrorMessage="1" prompt="Registrar qué factor  que ocasina el riesgo: un facot identtficado el contexto._x000a_O  personas, recursos, estilo de direccion , factores externos, , codiciones ambientales" sqref="C8" xr:uid="{A1603D9D-018A-42BC-A27A-8AA6D92DE59C}"/>
    <dataValidation allowBlank="1" showInputMessage="1" showErrorMessage="1" prompt="Describir las actividades que se van a desarrollar para el proyecto" sqref="H7" xr:uid="{FFBD6A24-C06C-4DFD-ADEB-DA50645D54EF}"/>
    <dataValidation allowBlank="1" showInputMessage="1" showErrorMessage="1" prompt="Seleccionar si el responsable es el responsable de las acciones es el nivel central" sqref="I7:I8" xr:uid="{A42DD960-B66C-466C-A685-120F2CC2C0E4}"/>
    <dataValidation allowBlank="1" showInputMessage="1" showErrorMessage="1" prompt="seleccionar si el responsable de ejecutar las acciones es el nivel central" sqref="J8" xr:uid="{FFB9D759-6A8B-4FE9-98DD-ABD4461A4AA3}"/>
  </dataValidations>
  <hyperlinks>
    <hyperlink ref="H10:H19" r:id="rId1" display="Reunión personal en las áreas de trabajo de los despachos adscritos a la DSAJRio para la sensibilización en la prevención de biorriesgos dentro de la entidad, asociados con la actividades diarias, especificamente el consumo de alimentos cercano a los equipos electrónicos." xr:uid="{4B6F03CB-EC6F-40B0-9A0B-834880C0D673}"/>
    <hyperlink ref="H40:H49" r:id="rId2" display="Realizar sesiones de sensibilización y capacitación para el personal sobre los beneficios de las nuevas tecnologías en cuanto a digitalización de los expedientes judiciales." xr:uid="{16B892F4-4ED6-4159-996C-CBDD0DCA864F}"/>
    <hyperlink ref="H50:H59" r:id="rId3" display="Implementar espacios de sensibilización ambiental para el personal judicial en ahorro del consumo de energia en las impresoras Brother" xr:uid="{BE4199A6-2398-49F9-8F4B-D9DC4F171194}"/>
    <hyperlink ref="H30:H39" r:id="rId4" display="Actualización de  firewalls y antivirus." xr:uid="{F2424A11-A77E-443E-81FC-9F32C565A58B}"/>
    <hyperlink ref="M50:M59" r:id="rId5" display="Para el segundo trimestre de 2024, se realizó visita en puesto de trabajo para implementar ahorro de energía en las impresoras brother como tambiénse efectuaron  reemplazos de dispositivos tecnológicos obsoletos que consumian mayores recursos energeticos por unos nuevos y modernos de menor consumo, y, mayor sustentabilidad ambiental." xr:uid="{214D3259-DA0B-4B19-8BE6-0EE2E6D665DF}"/>
    <hyperlink ref="H20:H29" r:id="rId6" display="Monitoreo constante a los equipos tecnológicos de propiedad de la Rama Judicial." xr:uid="{58E1AB58-301B-485C-89CA-EE5E865D0615}"/>
  </hyperlinks>
  <pageMargins left="0.7" right="0.7" top="0.75" bottom="0.75" header="0.3" footer="0.3"/>
  <drawing r:id="rId7"/>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E307A585-F575-4666-80BE-F77BEE0F01EB}">
          <x14:formula1>
            <xm:f>'9- Matriz de Calor '!$S$7:$S$10</xm:f>
          </x14:formula1>
          <xm:sqref>G9:G59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14EBB-771A-4D32-A743-72E23FBA29EA}">
  <sheetPr>
    <tabColor theme="7" tint="0.39997558519241921"/>
  </sheetPr>
  <dimension ref="A1:N79"/>
  <sheetViews>
    <sheetView topLeftCell="A48" zoomScale="80" zoomScaleNormal="80" workbookViewId="0">
      <selection activeCell="M84" sqref="M84"/>
    </sheetView>
  </sheetViews>
  <sheetFormatPr baseColWidth="10" defaultColWidth="11.42578125" defaultRowHeight="15"/>
  <cols>
    <col min="1" max="1" width="6.140625" style="85" customWidth="1"/>
    <col min="2" max="2" width="22.42578125" style="85" customWidth="1"/>
    <col min="3" max="3" width="42" style="34" customWidth="1"/>
    <col min="4" max="4" width="11.7109375" style="86" customWidth="1"/>
    <col min="5" max="5" width="13.7109375" style="87" customWidth="1"/>
    <col min="6" max="6" width="17.42578125" style="87"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4" s="76" customFormat="1" ht="16.5" customHeight="1">
      <c r="A1" s="525"/>
      <c r="B1" s="525"/>
      <c r="C1" s="525"/>
      <c r="D1" s="526"/>
      <c r="E1" s="526"/>
      <c r="F1" s="526"/>
      <c r="G1" s="526"/>
      <c r="H1" s="526"/>
      <c r="I1" s="526"/>
      <c r="J1" s="526"/>
      <c r="K1" s="524"/>
      <c r="L1" s="524"/>
      <c r="M1" s="524"/>
    </row>
    <row r="2" spans="1:14" s="76" customFormat="1" ht="39.75" customHeight="1">
      <c r="A2" s="525"/>
      <c r="B2" s="525"/>
      <c r="C2" s="525"/>
      <c r="D2" s="526"/>
      <c r="E2" s="526"/>
      <c r="F2" s="526"/>
      <c r="G2" s="526"/>
      <c r="H2" s="526"/>
      <c r="I2" s="526"/>
      <c r="J2" s="526"/>
      <c r="K2" s="524"/>
      <c r="L2" s="524"/>
      <c r="M2" s="524"/>
    </row>
    <row r="3" spans="1:14" s="76" customFormat="1" ht="3" customHeight="1">
      <c r="A3" s="525"/>
      <c r="B3" s="525"/>
      <c r="C3" s="525"/>
      <c r="D3" s="240"/>
      <c r="E3" s="240"/>
      <c r="F3" s="240"/>
      <c r="G3" s="240"/>
      <c r="H3" s="240"/>
      <c r="I3" s="240"/>
      <c r="J3" s="240"/>
      <c r="K3" s="524"/>
      <c r="L3" s="524"/>
      <c r="M3" s="524"/>
    </row>
    <row r="4" spans="1:14" s="76" customFormat="1" ht="21.75" customHeight="1">
      <c r="A4" s="397" t="s">
        <v>277</v>
      </c>
      <c r="B4" s="397"/>
      <c r="C4" s="440" t="s">
        <v>4</v>
      </c>
      <c r="D4" s="440"/>
      <c r="E4" s="440"/>
      <c r="F4" s="440"/>
      <c r="G4" s="440"/>
      <c r="H4" s="440"/>
      <c r="I4" s="440"/>
      <c r="J4" s="440"/>
      <c r="K4" s="440"/>
      <c r="L4" s="440"/>
      <c r="M4" s="540"/>
      <c r="N4" s="245"/>
    </row>
    <row r="5" spans="1:14" s="76" customFormat="1" ht="40.9" customHeight="1">
      <c r="A5" s="397" t="s">
        <v>278</v>
      </c>
      <c r="B5" s="397"/>
      <c r="C5" s="441" t="s">
        <v>279</v>
      </c>
      <c r="D5" s="441"/>
      <c r="E5" s="441"/>
      <c r="F5" s="441"/>
      <c r="G5" s="441"/>
      <c r="H5" s="441"/>
      <c r="I5" s="441"/>
      <c r="J5" s="441"/>
      <c r="K5" s="441"/>
      <c r="L5" s="441"/>
      <c r="M5" s="537"/>
      <c r="N5" s="245"/>
    </row>
    <row r="6" spans="1:14" s="76" customFormat="1" ht="24.75" customHeight="1" thickBot="1">
      <c r="A6" s="397" t="s">
        <v>280</v>
      </c>
      <c r="B6" s="397"/>
      <c r="C6" s="537" t="s">
        <v>234</v>
      </c>
      <c r="D6" s="538"/>
      <c r="E6" s="538"/>
      <c r="F6" s="538"/>
      <c r="G6" s="538"/>
      <c r="H6" s="538"/>
      <c r="I6" s="538"/>
      <c r="J6" s="538"/>
      <c r="K6" s="538"/>
      <c r="L6" s="538"/>
      <c r="M6" s="538"/>
      <c r="N6" s="245"/>
    </row>
    <row r="7" spans="1:14" s="82" customFormat="1" ht="24.75" customHeight="1" thickTop="1" thickBot="1">
      <c r="A7" s="532" t="s">
        <v>414</v>
      </c>
      <c r="B7" s="533"/>
      <c r="C7" s="534"/>
      <c r="D7" s="535" t="s">
        <v>415</v>
      </c>
      <c r="E7" s="535"/>
      <c r="F7" s="535"/>
      <c r="G7" s="536" t="s">
        <v>416</v>
      </c>
      <c r="H7" s="527" t="s">
        <v>417</v>
      </c>
      <c r="I7" s="529" t="s">
        <v>418</v>
      </c>
      <c r="J7" s="530"/>
      <c r="K7" s="529" t="s">
        <v>419</v>
      </c>
      <c r="L7" s="530"/>
      <c r="M7" s="531" t="s">
        <v>571</v>
      </c>
      <c r="N7" s="246"/>
    </row>
    <row r="8" spans="1:14" s="83" customFormat="1" ht="57" customHeight="1" thickTop="1" thickBot="1">
      <c r="A8" s="241" t="s">
        <v>39</v>
      </c>
      <c r="B8" s="241" t="s">
        <v>174</v>
      </c>
      <c r="C8" s="241" t="s">
        <v>176</v>
      </c>
      <c r="D8" s="242" t="s">
        <v>186</v>
      </c>
      <c r="E8" s="242" t="s">
        <v>421</v>
      </c>
      <c r="F8" s="242" t="s">
        <v>422</v>
      </c>
      <c r="G8" s="536"/>
      <c r="H8" s="528"/>
      <c r="I8" s="243" t="s">
        <v>423</v>
      </c>
      <c r="J8" s="243" t="s">
        <v>424</v>
      </c>
      <c r="K8" s="243" t="s">
        <v>425</v>
      </c>
      <c r="L8" s="243" t="s">
        <v>426</v>
      </c>
      <c r="M8" s="531"/>
      <c r="N8" s="247"/>
    </row>
    <row r="9" spans="1:14" s="84" customFormat="1" ht="3.75" customHeight="1" thickTop="1" thickBot="1">
      <c r="A9" s="516"/>
      <c r="B9" s="517"/>
      <c r="C9" s="517"/>
      <c r="D9" s="517"/>
      <c r="E9" s="517"/>
      <c r="F9" s="517"/>
      <c r="G9" s="517"/>
      <c r="H9" s="244"/>
      <c r="I9" s="244"/>
      <c r="J9" s="244"/>
      <c r="K9" s="244"/>
      <c r="L9" s="244"/>
      <c r="M9" s="88"/>
    </row>
    <row r="10" spans="1:14" s="84" customFormat="1" ht="13.5" customHeight="1">
      <c r="A10" s="520">
        <f>'7- Mapa Final'!A10</f>
        <v>1</v>
      </c>
      <c r="B10" s="521" t="str">
        <f>'7- Mapa Final'!B10</f>
        <v>Riesgo Biológico.</v>
      </c>
      <c r="C10" s="521" t="str">
        <f>'7- Mapa Final'!C10</f>
        <v xml:space="preserve">Biorriesgo presentado por imprudencia o mal uso deliberado de los elementos, dispositivos o herramientas tecnológicas en las instalaciones de las distintas sedes de la entidad.
</v>
      </c>
      <c r="D10" s="522" t="str">
        <f>'7- Mapa Final'!J10</f>
        <v>Muy Baja - 1</v>
      </c>
      <c r="E10" s="523" t="str">
        <f>'7- Mapa Final'!K10</f>
        <v>Leve - 1</v>
      </c>
      <c r="F10" s="519" t="str">
        <f>'7- Mapa Final'!M10</f>
        <v>Bajo - 1</v>
      </c>
      <c r="G10" s="409"/>
      <c r="H10" s="515" t="s">
        <v>560</v>
      </c>
      <c r="I10" s="500"/>
      <c r="J10" s="500" t="s">
        <v>6</v>
      </c>
      <c r="K10" s="501">
        <v>45474</v>
      </c>
      <c r="L10" s="501">
        <v>45565</v>
      </c>
      <c r="M10" s="515" t="s">
        <v>561</v>
      </c>
    </row>
    <row r="11" spans="1:14" s="84" customFormat="1" ht="13.5" customHeight="1">
      <c r="A11" s="503"/>
      <c r="B11" s="504"/>
      <c r="C11" s="504"/>
      <c r="D11" s="506"/>
      <c r="E11" s="508"/>
      <c r="F11" s="509"/>
      <c r="G11" s="410"/>
      <c r="H11" s="515"/>
      <c r="I11" s="500"/>
      <c r="J11" s="500"/>
      <c r="K11" s="500"/>
      <c r="L11" s="500"/>
      <c r="M11" s="515"/>
    </row>
    <row r="12" spans="1:14" s="84" customFormat="1" ht="13.5" customHeight="1">
      <c r="A12" s="503"/>
      <c r="B12" s="504"/>
      <c r="C12" s="504"/>
      <c r="D12" s="506"/>
      <c r="E12" s="508"/>
      <c r="F12" s="509"/>
      <c r="G12" s="410"/>
      <c r="H12" s="515"/>
      <c r="I12" s="500"/>
      <c r="J12" s="500"/>
      <c r="K12" s="500"/>
      <c r="L12" s="500"/>
      <c r="M12" s="515"/>
    </row>
    <row r="13" spans="1:14" s="84" customFormat="1" ht="13.5" customHeight="1">
      <c r="A13" s="503"/>
      <c r="B13" s="504"/>
      <c r="C13" s="504"/>
      <c r="D13" s="506"/>
      <c r="E13" s="508"/>
      <c r="F13" s="509"/>
      <c r="G13" s="410"/>
      <c r="H13" s="515"/>
      <c r="I13" s="500"/>
      <c r="J13" s="500"/>
      <c r="K13" s="500"/>
      <c r="L13" s="500"/>
      <c r="M13" s="515"/>
    </row>
    <row r="14" spans="1:14" s="84" customFormat="1" ht="13.5" customHeight="1">
      <c r="A14" s="503"/>
      <c r="B14" s="504"/>
      <c r="C14" s="504"/>
      <c r="D14" s="506"/>
      <c r="E14" s="508"/>
      <c r="F14" s="509"/>
      <c r="G14" s="410"/>
      <c r="H14" s="515"/>
      <c r="I14" s="500"/>
      <c r="J14" s="500"/>
      <c r="K14" s="500"/>
      <c r="L14" s="500"/>
      <c r="M14" s="515"/>
    </row>
    <row r="15" spans="1:14" s="84" customFormat="1" ht="13.5" customHeight="1">
      <c r="A15" s="503"/>
      <c r="B15" s="504"/>
      <c r="C15" s="504"/>
      <c r="D15" s="506"/>
      <c r="E15" s="508"/>
      <c r="F15" s="509"/>
      <c r="G15" s="410"/>
      <c r="H15" s="515"/>
      <c r="I15" s="500"/>
      <c r="J15" s="500"/>
      <c r="K15" s="500"/>
      <c r="L15" s="500"/>
      <c r="M15" s="515"/>
    </row>
    <row r="16" spans="1:14" s="84" customFormat="1" ht="13.5" customHeight="1">
      <c r="A16" s="503"/>
      <c r="B16" s="504"/>
      <c r="C16" s="504"/>
      <c r="D16" s="506"/>
      <c r="E16" s="508"/>
      <c r="F16" s="509"/>
      <c r="G16" s="410"/>
      <c r="H16" s="515"/>
      <c r="I16" s="500"/>
      <c r="J16" s="500"/>
      <c r="K16" s="500"/>
      <c r="L16" s="500"/>
      <c r="M16" s="515"/>
    </row>
    <row r="17" spans="1:13" s="84" customFormat="1" ht="13.5" customHeight="1">
      <c r="A17" s="503"/>
      <c r="B17" s="504"/>
      <c r="C17" s="504"/>
      <c r="D17" s="506"/>
      <c r="E17" s="508"/>
      <c r="F17" s="509"/>
      <c r="G17" s="410"/>
      <c r="H17" s="515"/>
      <c r="I17" s="500"/>
      <c r="J17" s="500"/>
      <c r="K17" s="500"/>
      <c r="L17" s="500"/>
      <c r="M17" s="515"/>
    </row>
    <row r="18" spans="1:13" s="84" customFormat="1" ht="21.75" customHeight="1">
      <c r="A18" s="503"/>
      <c r="B18" s="504"/>
      <c r="C18" s="504"/>
      <c r="D18" s="506"/>
      <c r="E18" s="508"/>
      <c r="F18" s="509"/>
      <c r="G18" s="410"/>
      <c r="H18" s="515"/>
      <c r="I18" s="500"/>
      <c r="J18" s="500"/>
      <c r="K18" s="500"/>
      <c r="L18" s="500"/>
      <c r="M18" s="515"/>
    </row>
    <row r="19" spans="1:13" s="84" customFormat="1" ht="21.75" customHeight="1">
      <c r="A19" s="503"/>
      <c r="B19" s="504"/>
      <c r="C19" s="504"/>
      <c r="D19" s="506"/>
      <c r="E19" s="508"/>
      <c r="F19" s="509"/>
      <c r="G19" s="410"/>
      <c r="H19" s="515"/>
      <c r="I19" s="500"/>
      <c r="J19" s="500"/>
      <c r="K19" s="500"/>
      <c r="L19" s="500"/>
      <c r="M19" s="515"/>
    </row>
    <row r="20" spans="1:13" s="84" customFormat="1" ht="13.5" customHeight="1">
      <c r="A20" s="503">
        <f>'7- Mapa Final'!A20</f>
        <v>2</v>
      </c>
      <c r="B20" s="504" t="str">
        <f>'7- Mapa Final'!B20</f>
        <v>Deterioro o daño en los equipos tecnológicos.</v>
      </c>
      <c r="C20" s="504" t="str">
        <f>'7- Mapa Final'!C20</f>
        <v>Mayor demanda en los  requerimientos solicitados por los usuarios debido a fallas en los equipos tecnológicos.</v>
      </c>
      <c r="D20" s="505" t="str">
        <f>'7- Mapa Final'!J20</f>
        <v>Muy Baja - 1</v>
      </c>
      <c r="E20" s="507" t="str">
        <f>'7- Mapa Final'!K20</f>
        <v>Menor - 2</v>
      </c>
      <c r="F20" s="509" t="str">
        <f>'7- Mapa Final'!M20</f>
        <v>Bajo - 2</v>
      </c>
      <c r="G20" s="410"/>
      <c r="H20" s="515" t="s">
        <v>472</v>
      </c>
      <c r="I20" s="500"/>
      <c r="J20" s="500" t="s">
        <v>6</v>
      </c>
      <c r="K20" s="501">
        <v>45474</v>
      </c>
      <c r="L20" s="501">
        <v>45565</v>
      </c>
      <c r="M20" s="515" t="s">
        <v>562</v>
      </c>
    </row>
    <row r="21" spans="1:13" s="84" customFormat="1" ht="13.5" customHeight="1">
      <c r="A21" s="503"/>
      <c r="B21" s="504"/>
      <c r="C21" s="504"/>
      <c r="D21" s="506"/>
      <c r="E21" s="508"/>
      <c r="F21" s="509"/>
      <c r="G21" s="410"/>
      <c r="H21" s="515"/>
      <c r="I21" s="500"/>
      <c r="J21" s="500"/>
      <c r="K21" s="500"/>
      <c r="L21" s="500"/>
      <c r="M21" s="515"/>
    </row>
    <row r="22" spans="1:13" s="84" customFormat="1" ht="13.5" customHeight="1">
      <c r="A22" s="503"/>
      <c r="B22" s="504"/>
      <c r="C22" s="504"/>
      <c r="D22" s="506"/>
      <c r="E22" s="508"/>
      <c r="F22" s="509"/>
      <c r="G22" s="410"/>
      <c r="H22" s="515"/>
      <c r="I22" s="500"/>
      <c r="J22" s="500"/>
      <c r="K22" s="500"/>
      <c r="L22" s="500"/>
      <c r="M22" s="515"/>
    </row>
    <row r="23" spans="1:13" s="84" customFormat="1" ht="13.5" customHeight="1">
      <c r="A23" s="503"/>
      <c r="B23" s="504"/>
      <c r="C23" s="504"/>
      <c r="D23" s="506"/>
      <c r="E23" s="508"/>
      <c r="F23" s="509"/>
      <c r="G23" s="410"/>
      <c r="H23" s="515"/>
      <c r="I23" s="500"/>
      <c r="J23" s="500"/>
      <c r="K23" s="500"/>
      <c r="L23" s="500"/>
      <c r="M23" s="515"/>
    </row>
    <row r="24" spans="1:13" s="84" customFormat="1" ht="13.5" customHeight="1">
      <c r="A24" s="503"/>
      <c r="B24" s="504"/>
      <c r="C24" s="504"/>
      <c r="D24" s="506"/>
      <c r="E24" s="508"/>
      <c r="F24" s="509"/>
      <c r="G24" s="410"/>
      <c r="H24" s="515"/>
      <c r="I24" s="500"/>
      <c r="J24" s="500"/>
      <c r="K24" s="500"/>
      <c r="L24" s="500"/>
      <c r="M24" s="515"/>
    </row>
    <row r="25" spans="1:13" s="84" customFormat="1" ht="13.5" customHeight="1">
      <c r="A25" s="503"/>
      <c r="B25" s="504"/>
      <c r="C25" s="504"/>
      <c r="D25" s="506"/>
      <c r="E25" s="508"/>
      <c r="F25" s="509"/>
      <c r="G25" s="410"/>
      <c r="H25" s="515"/>
      <c r="I25" s="500"/>
      <c r="J25" s="500"/>
      <c r="K25" s="500"/>
      <c r="L25" s="500"/>
      <c r="M25" s="515"/>
    </row>
    <row r="26" spans="1:13" s="84" customFormat="1" ht="13.5" customHeight="1">
      <c r="A26" s="503"/>
      <c r="B26" s="504"/>
      <c r="C26" s="504"/>
      <c r="D26" s="506"/>
      <c r="E26" s="508"/>
      <c r="F26" s="509"/>
      <c r="G26" s="410"/>
      <c r="H26" s="515"/>
      <c r="I26" s="500"/>
      <c r="J26" s="500"/>
      <c r="K26" s="500"/>
      <c r="L26" s="500"/>
      <c r="M26" s="515"/>
    </row>
    <row r="27" spans="1:13" s="84" customFormat="1" ht="13.5" customHeight="1">
      <c r="A27" s="503"/>
      <c r="B27" s="504"/>
      <c r="C27" s="504"/>
      <c r="D27" s="506"/>
      <c r="E27" s="508"/>
      <c r="F27" s="509"/>
      <c r="G27" s="410"/>
      <c r="H27" s="515"/>
      <c r="I27" s="500"/>
      <c r="J27" s="500"/>
      <c r="K27" s="500"/>
      <c r="L27" s="500"/>
      <c r="M27" s="515"/>
    </row>
    <row r="28" spans="1:13" s="84" customFormat="1" ht="21.75" customHeight="1">
      <c r="A28" s="503"/>
      <c r="B28" s="504"/>
      <c r="C28" s="504"/>
      <c r="D28" s="506"/>
      <c r="E28" s="508"/>
      <c r="F28" s="509"/>
      <c r="G28" s="410"/>
      <c r="H28" s="515"/>
      <c r="I28" s="500"/>
      <c r="J28" s="500"/>
      <c r="K28" s="500"/>
      <c r="L28" s="500"/>
      <c r="M28" s="515"/>
    </row>
    <row r="29" spans="1:13" s="84" customFormat="1" ht="21.75" customHeight="1">
      <c r="A29" s="503"/>
      <c r="B29" s="504"/>
      <c r="C29" s="504"/>
      <c r="D29" s="506"/>
      <c r="E29" s="508"/>
      <c r="F29" s="509"/>
      <c r="G29" s="410"/>
      <c r="H29" s="515"/>
      <c r="I29" s="500"/>
      <c r="J29" s="500"/>
      <c r="K29" s="500"/>
      <c r="L29" s="500"/>
      <c r="M29" s="515"/>
    </row>
    <row r="30" spans="1:13" s="84" customFormat="1" ht="13.5" customHeight="1">
      <c r="A30" s="503">
        <f>'7- Mapa Final'!A30</f>
        <v>3</v>
      </c>
      <c r="B30" s="504" t="str">
        <f>'7- Mapa Final'!B30</f>
        <v>Incapacidad para cumplir con la normativa de seguridad de la información y ciberseguridad.</v>
      </c>
      <c r="C30" s="504" t="str">
        <f>'7- Mapa Final'!C30</f>
        <v>Vulnerabilidad a brechas de seguridad, pérdida de datos sensibles, sanciones legales, daño a la reputación institucional.</v>
      </c>
      <c r="D30" s="505" t="str">
        <f>'7- Mapa Final'!J30</f>
        <v>Muy Baja - 1</v>
      </c>
      <c r="E30" s="507" t="str">
        <f>'7- Mapa Final'!K30</f>
        <v>Leve - 1</v>
      </c>
      <c r="F30" s="509" t="str">
        <f>'7- Mapa Final'!M30</f>
        <v>Bajo - 1</v>
      </c>
      <c r="G30" s="410"/>
      <c r="H30" s="515" t="s">
        <v>473</v>
      </c>
      <c r="I30" s="500"/>
      <c r="J30" s="500" t="s">
        <v>6</v>
      </c>
      <c r="K30" s="501">
        <v>45474</v>
      </c>
      <c r="L30" s="501">
        <v>45565</v>
      </c>
      <c r="M30" s="515" t="s">
        <v>563</v>
      </c>
    </row>
    <row r="31" spans="1:13" s="84" customFormat="1" ht="13.5" customHeight="1">
      <c r="A31" s="503"/>
      <c r="B31" s="504"/>
      <c r="C31" s="504"/>
      <c r="D31" s="506"/>
      <c r="E31" s="508"/>
      <c r="F31" s="509"/>
      <c r="G31" s="410"/>
      <c r="H31" s="515"/>
      <c r="I31" s="500"/>
      <c r="J31" s="500"/>
      <c r="K31" s="500"/>
      <c r="L31" s="500"/>
      <c r="M31" s="515"/>
    </row>
    <row r="32" spans="1:13" s="84" customFormat="1" ht="13.5" customHeight="1">
      <c r="A32" s="503"/>
      <c r="B32" s="504"/>
      <c r="C32" s="504"/>
      <c r="D32" s="506"/>
      <c r="E32" s="508"/>
      <c r="F32" s="509"/>
      <c r="G32" s="410"/>
      <c r="H32" s="515"/>
      <c r="I32" s="500"/>
      <c r="J32" s="500"/>
      <c r="K32" s="500"/>
      <c r="L32" s="500"/>
      <c r="M32" s="515"/>
    </row>
    <row r="33" spans="1:13" s="84" customFormat="1" ht="13.5" customHeight="1">
      <c r="A33" s="503"/>
      <c r="B33" s="504"/>
      <c r="C33" s="504"/>
      <c r="D33" s="506"/>
      <c r="E33" s="508"/>
      <c r="F33" s="509"/>
      <c r="G33" s="410"/>
      <c r="H33" s="515"/>
      <c r="I33" s="500"/>
      <c r="J33" s="500"/>
      <c r="K33" s="500"/>
      <c r="L33" s="500"/>
      <c r="M33" s="515"/>
    </row>
    <row r="34" spans="1:13" s="84" customFormat="1" ht="13.5" customHeight="1">
      <c r="A34" s="503"/>
      <c r="B34" s="504"/>
      <c r="C34" s="504"/>
      <c r="D34" s="506"/>
      <c r="E34" s="508"/>
      <c r="F34" s="509"/>
      <c r="G34" s="410"/>
      <c r="H34" s="515"/>
      <c r="I34" s="500"/>
      <c r="J34" s="500"/>
      <c r="K34" s="500"/>
      <c r="L34" s="500"/>
      <c r="M34" s="515"/>
    </row>
    <row r="35" spans="1:13" s="84" customFormat="1" ht="13.5" customHeight="1">
      <c r="A35" s="503"/>
      <c r="B35" s="504"/>
      <c r="C35" s="504"/>
      <c r="D35" s="506"/>
      <c r="E35" s="508"/>
      <c r="F35" s="509"/>
      <c r="G35" s="410"/>
      <c r="H35" s="515"/>
      <c r="I35" s="500"/>
      <c r="J35" s="500"/>
      <c r="K35" s="500"/>
      <c r="L35" s="500"/>
      <c r="M35" s="515"/>
    </row>
    <row r="36" spans="1:13" s="84" customFormat="1" ht="13.5" customHeight="1">
      <c r="A36" s="503"/>
      <c r="B36" s="504"/>
      <c r="C36" s="504"/>
      <c r="D36" s="506"/>
      <c r="E36" s="508"/>
      <c r="F36" s="509"/>
      <c r="G36" s="410"/>
      <c r="H36" s="515"/>
      <c r="I36" s="500"/>
      <c r="J36" s="500"/>
      <c r="K36" s="500"/>
      <c r="L36" s="500"/>
      <c r="M36" s="515"/>
    </row>
    <row r="37" spans="1:13" s="84" customFormat="1" ht="13.5" customHeight="1">
      <c r="A37" s="503"/>
      <c r="B37" s="504"/>
      <c r="C37" s="504"/>
      <c r="D37" s="506"/>
      <c r="E37" s="508"/>
      <c r="F37" s="509"/>
      <c r="G37" s="410"/>
      <c r="H37" s="515"/>
      <c r="I37" s="500"/>
      <c r="J37" s="500"/>
      <c r="K37" s="500"/>
      <c r="L37" s="500"/>
      <c r="M37" s="515"/>
    </row>
    <row r="38" spans="1:13" s="84" customFormat="1" ht="21.75" customHeight="1">
      <c r="A38" s="503"/>
      <c r="B38" s="504"/>
      <c r="C38" s="504"/>
      <c r="D38" s="506"/>
      <c r="E38" s="508"/>
      <c r="F38" s="509"/>
      <c r="G38" s="410"/>
      <c r="H38" s="515"/>
      <c r="I38" s="500"/>
      <c r="J38" s="500"/>
      <c r="K38" s="500"/>
      <c r="L38" s="500"/>
      <c r="M38" s="515"/>
    </row>
    <row r="39" spans="1:13" s="84" customFormat="1" ht="21.75" customHeight="1">
      <c r="A39" s="503"/>
      <c r="B39" s="504"/>
      <c r="C39" s="504"/>
      <c r="D39" s="506"/>
      <c r="E39" s="508"/>
      <c r="F39" s="509"/>
      <c r="G39" s="410"/>
      <c r="H39" s="515"/>
      <c r="I39" s="500"/>
      <c r="J39" s="500"/>
      <c r="K39" s="500"/>
      <c r="L39" s="500"/>
      <c r="M39" s="515"/>
    </row>
    <row r="40" spans="1:13" s="84" customFormat="1" ht="13.5" customHeight="1">
      <c r="A40" s="503">
        <f>'7- Mapa Final'!A40</f>
        <v>4</v>
      </c>
      <c r="B40" s="504" t="str">
        <f>'7- Mapa Final'!B40</f>
        <v>Resistencia al cambio en la adopción de nuevas tecnologías</v>
      </c>
      <c r="C40" s="504" t="str">
        <f>'7- Mapa Final'!C40</f>
        <v xml:space="preserve">Baja adopción de nuevas tecnologías, falta de aprovechamiento de oportunidades de mejora, estancamiento en la transformación digital.
</v>
      </c>
      <c r="D40" s="505" t="str">
        <f>'7- Mapa Final'!J40</f>
        <v>Muy Baja - 1</v>
      </c>
      <c r="E40" s="507" t="str">
        <f>'7- Mapa Final'!K40</f>
        <v>Leve - 1</v>
      </c>
      <c r="F40" s="509" t="str">
        <f>'7- Mapa Final'!M40</f>
        <v>Bajo - 1</v>
      </c>
      <c r="G40" s="410"/>
      <c r="H40" s="515" t="s">
        <v>564</v>
      </c>
      <c r="I40" s="500"/>
      <c r="J40" s="500" t="s">
        <v>6</v>
      </c>
      <c r="K40" s="501">
        <v>45474</v>
      </c>
      <c r="L40" s="501">
        <v>45565</v>
      </c>
      <c r="M40" s="515" t="s">
        <v>565</v>
      </c>
    </row>
    <row r="41" spans="1:13" s="84" customFormat="1" ht="13.5" customHeight="1">
      <c r="A41" s="503"/>
      <c r="B41" s="504"/>
      <c r="C41" s="504"/>
      <c r="D41" s="506"/>
      <c r="E41" s="508"/>
      <c r="F41" s="509"/>
      <c r="G41" s="410"/>
      <c r="H41" s="515"/>
      <c r="I41" s="500"/>
      <c r="J41" s="500"/>
      <c r="K41" s="500"/>
      <c r="L41" s="500"/>
      <c r="M41" s="515"/>
    </row>
    <row r="42" spans="1:13" s="84" customFormat="1" ht="13.5" customHeight="1">
      <c r="A42" s="503"/>
      <c r="B42" s="504"/>
      <c r="C42" s="504"/>
      <c r="D42" s="506"/>
      <c r="E42" s="508"/>
      <c r="F42" s="509"/>
      <c r="G42" s="410"/>
      <c r="H42" s="515"/>
      <c r="I42" s="500"/>
      <c r="J42" s="500"/>
      <c r="K42" s="500"/>
      <c r="L42" s="500"/>
      <c r="M42" s="515"/>
    </row>
    <row r="43" spans="1:13" s="84" customFormat="1" ht="13.5" customHeight="1">
      <c r="A43" s="503"/>
      <c r="B43" s="504"/>
      <c r="C43" s="504"/>
      <c r="D43" s="506"/>
      <c r="E43" s="508"/>
      <c r="F43" s="509"/>
      <c r="G43" s="410"/>
      <c r="H43" s="515"/>
      <c r="I43" s="500"/>
      <c r="J43" s="500"/>
      <c r="K43" s="500"/>
      <c r="L43" s="500"/>
      <c r="M43" s="515"/>
    </row>
    <row r="44" spans="1:13" s="84" customFormat="1" ht="13.5" customHeight="1">
      <c r="A44" s="503"/>
      <c r="B44" s="504"/>
      <c r="C44" s="504"/>
      <c r="D44" s="506"/>
      <c r="E44" s="508"/>
      <c r="F44" s="509"/>
      <c r="G44" s="410"/>
      <c r="H44" s="515"/>
      <c r="I44" s="500"/>
      <c r="J44" s="500"/>
      <c r="K44" s="500"/>
      <c r="L44" s="500"/>
      <c r="M44" s="515"/>
    </row>
    <row r="45" spans="1:13" s="84" customFormat="1" ht="13.5" customHeight="1">
      <c r="A45" s="503"/>
      <c r="B45" s="504"/>
      <c r="C45" s="504"/>
      <c r="D45" s="506"/>
      <c r="E45" s="508"/>
      <c r="F45" s="509"/>
      <c r="G45" s="410"/>
      <c r="H45" s="515"/>
      <c r="I45" s="500"/>
      <c r="J45" s="500"/>
      <c r="K45" s="500"/>
      <c r="L45" s="500"/>
      <c r="M45" s="515"/>
    </row>
    <row r="46" spans="1:13" s="84" customFormat="1" ht="13.5" customHeight="1">
      <c r="A46" s="503"/>
      <c r="B46" s="504"/>
      <c r="C46" s="504"/>
      <c r="D46" s="506"/>
      <c r="E46" s="508"/>
      <c r="F46" s="509"/>
      <c r="G46" s="410"/>
      <c r="H46" s="515"/>
      <c r="I46" s="500"/>
      <c r="J46" s="500"/>
      <c r="K46" s="500"/>
      <c r="L46" s="500"/>
      <c r="M46" s="515"/>
    </row>
    <row r="47" spans="1:13" s="84" customFormat="1" ht="13.5" customHeight="1">
      <c r="A47" s="503"/>
      <c r="B47" s="504"/>
      <c r="C47" s="504"/>
      <c r="D47" s="506"/>
      <c r="E47" s="508"/>
      <c r="F47" s="509"/>
      <c r="G47" s="410"/>
      <c r="H47" s="515"/>
      <c r="I47" s="500"/>
      <c r="J47" s="500"/>
      <c r="K47" s="500"/>
      <c r="L47" s="500"/>
      <c r="M47" s="515"/>
    </row>
    <row r="48" spans="1:13" s="84" customFormat="1" ht="21.75" customHeight="1">
      <c r="A48" s="503"/>
      <c r="B48" s="504"/>
      <c r="C48" s="504"/>
      <c r="D48" s="506"/>
      <c r="E48" s="508"/>
      <c r="F48" s="509"/>
      <c r="G48" s="410"/>
      <c r="H48" s="515"/>
      <c r="I48" s="500"/>
      <c r="J48" s="500"/>
      <c r="K48" s="500"/>
      <c r="L48" s="500"/>
      <c r="M48" s="515"/>
    </row>
    <row r="49" spans="1:13" s="84" customFormat="1" ht="21.75" customHeight="1">
      <c r="A49" s="503"/>
      <c r="B49" s="504"/>
      <c r="C49" s="504"/>
      <c r="D49" s="506"/>
      <c r="E49" s="508"/>
      <c r="F49" s="509"/>
      <c r="G49" s="410"/>
      <c r="H49" s="515"/>
      <c r="I49" s="500"/>
      <c r="J49" s="500"/>
      <c r="K49" s="500"/>
      <c r="L49" s="500"/>
      <c r="M49" s="515"/>
    </row>
    <row r="50" spans="1:13">
      <c r="A50" s="503">
        <f>'7- Mapa Final'!A50</f>
        <v>5</v>
      </c>
      <c r="B50" s="504" t="str">
        <f>'7- Mapa Final'!B50</f>
        <v>Pérdida de sensibilidad ambiental y cumplimiento normativo en gestión ambiental</v>
      </c>
      <c r="C50" s="504" t="str">
        <f>'7- Mapa Final'!C50</f>
        <v>Impacto negativo en el medio ambiente, incumplimiento de regulaciones ambientales, posibles sanciones legales y daño a la reputación institucional</v>
      </c>
      <c r="D50" s="505" t="str">
        <f>'7- Mapa Final'!J50</f>
        <v>Baja - 2</v>
      </c>
      <c r="E50" s="507" t="str">
        <f>'7- Mapa Final'!K50</f>
        <v>Leve - 1</v>
      </c>
      <c r="F50" s="509" t="str">
        <f>'7- Mapa Final'!M50</f>
        <v>Bajo - 2</v>
      </c>
      <c r="G50" s="410"/>
      <c r="H50" s="515" t="s">
        <v>486</v>
      </c>
      <c r="I50" s="500"/>
      <c r="J50" s="500" t="s">
        <v>6</v>
      </c>
      <c r="K50" s="501">
        <v>45474</v>
      </c>
      <c r="L50" s="501">
        <v>45565</v>
      </c>
      <c r="M50" s="515" t="s">
        <v>574</v>
      </c>
    </row>
    <row r="51" spans="1:13">
      <c r="A51" s="503"/>
      <c r="B51" s="504"/>
      <c r="C51" s="504"/>
      <c r="D51" s="506"/>
      <c r="E51" s="508"/>
      <c r="F51" s="509"/>
      <c r="G51" s="410"/>
      <c r="H51" s="515"/>
      <c r="I51" s="500"/>
      <c r="J51" s="500"/>
      <c r="K51" s="500"/>
      <c r="L51" s="500"/>
      <c r="M51" s="515"/>
    </row>
    <row r="52" spans="1:13">
      <c r="A52" s="503"/>
      <c r="B52" s="504"/>
      <c r="C52" s="504"/>
      <c r="D52" s="506"/>
      <c r="E52" s="508"/>
      <c r="F52" s="509"/>
      <c r="G52" s="410"/>
      <c r="H52" s="515"/>
      <c r="I52" s="500"/>
      <c r="J52" s="500"/>
      <c r="K52" s="500"/>
      <c r="L52" s="500"/>
      <c r="M52" s="515"/>
    </row>
    <row r="53" spans="1:13">
      <c r="A53" s="503"/>
      <c r="B53" s="504"/>
      <c r="C53" s="504"/>
      <c r="D53" s="506"/>
      <c r="E53" s="508"/>
      <c r="F53" s="509"/>
      <c r="G53" s="410"/>
      <c r="H53" s="515"/>
      <c r="I53" s="500"/>
      <c r="J53" s="500"/>
      <c r="K53" s="500"/>
      <c r="L53" s="500"/>
      <c r="M53" s="515"/>
    </row>
    <row r="54" spans="1:13">
      <c r="A54" s="503"/>
      <c r="B54" s="504"/>
      <c r="C54" s="504"/>
      <c r="D54" s="506"/>
      <c r="E54" s="508"/>
      <c r="F54" s="509"/>
      <c r="G54" s="410"/>
      <c r="H54" s="515"/>
      <c r="I54" s="500"/>
      <c r="J54" s="500"/>
      <c r="K54" s="500"/>
      <c r="L54" s="500"/>
      <c r="M54" s="515"/>
    </row>
    <row r="55" spans="1:13">
      <c r="A55" s="503"/>
      <c r="B55" s="504"/>
      <c r="C55" s="504"/>
      <c r="D55" s="506"/>
      <c r="E55" s="508"/>
      <c r="F55" s="509"/>
      <c r="G55" s="410"/>
      <c r="H55" s="515"/>
      <c r="I55" s="500"/>
      <c r="J55" s="500"/>
      <c r="K55" s="500"/>
      <c r="L55" s="500"/>
      <c r="M55" s="515"/>
    </row>
    <row r="56" spans="1:13">
      <c r="A56" s="503"/>
      <c r="B56" s="504"/>
      <c r="C56" s="504"/>
      <c r="D56" s="506"/>
      <c r="E56" s="508"/>
      <c r="F56" s="509"/>
      <c r="G56" s="410"/>
      <c r="H56" s="515"/>
      <c r="I56" s="500"/>
      <c r="J56" s="500"/>
      <c r="K56" s="500"/>
      <c r="L56" s="500"/>
      <c r="M56" s="515"/>
    </row>
    <row r="57" spans="1:13">
      <c r="A57" s="503"/>
      <c r="B57" s="504"/>
      <c r="C57" s="504"/>
      <c r="D57" s="506"/>
      <c r="E57" s="508"/>
      <c r="F57" s="509"/>
      <c r="G57" s="410"/>
      <c r="H57" s="515"/>
      <c r="I57" s="500"/>
      <c r="J57" s="500"/>
      <c r="K57" s="500"/>
      <c r="L57" s="500"/>
      <c r="M57" s="515"/>
    </row>
    <row r="58" spans="1:13">
      <c r="A58" s="503"/>
      <c r="B58" s="504"/>
      <c r="C58" s="504"/>
      <c r="D58" s="506"/>
      <c r="E58" s="508"/>
      <c r="F58" s="509"/>
      <c r="G58" s="410"/>
      <c r="H58" s="515"/>
      <c r="I58" s="500"/>
      <c r="J58" s="500"/>
      <c r="K58" s="500"/>
      <c r="L58" s="500"/>
      <c r="M58" s="515"/>
    </row>
    <row r="59" spans="1:13">
      <c r="A59" s="503"/>
      <c r="B59" s="504"/>
      <c r="C59" s="504"/>
      <c r="D59" s="506"/>
      <c r="E59" s="508"/>
      <c r="F59" s="509"/>
      <c r="G59" s="410"/>
      <c r="H59" s="515"/>
      <c r="I59" s="500"/>
      <c r="J59" s="500"/>
      <c r="K59" s="500"/>
      <c r="L59" s="500"/>
      <c r="M59" s="515"/>
    </row>
    <row r="60" spans="1:13">
      <c r="A60" s="503">
        <f>'7- Mapa Final'!A60</f>
        <v>6</v>
      </c>
      <c r="B60" s="504" t="str">
        <f>'7- Mapa Final'!B60</f>
        <v>Riesgo de Corrupción o fraude</v>
      </c>
      <c r="C60" s="504" t="str">
        <f>'7- Mapa Final'!C60</f>
        <v>Posibilidad que por acción u omisión, se use el poder para desviar la gestión de lo público hacia un beneficio privado. Ej: Cuando  se direccionan los requisitos habilitanes y técnicos para favorecer  indebidamente ciertos proponentes (pliegos sastre).</v>
      </c>
      <c r="D60" s="505" t="str">
        <f>'7- Mapa Final'!J60</f>
        <v>Muy Baja - 1</v>
      </c>
      <c r="E60" s="507" t="str">
        <f>'7- Mapa Final'!K60</f>
        <v>Leve - 1</v>
      </c>
      <c r="F60" s="509" t="str">
        <f>'7- Mapa Final'!M60</f>
        <v>Bajo - 1</v>
      </c>
      <c r="G60" s="410"/>
      <c r="H60" s="515" t="s">
        <v>566</v>
      </c>
      <c r="I60" s="500"/>
      <c r="J60" s="500" t="s">
        <v>6</v>
      </c>
      <c r="K60" s="501">
        <v>45474</v>
      </c>
      <c r="L60" s="501">
        <v>45565</v>
      </c>
      <c r="M60" s="515" t="s">
        <v>487</v>
      </c>
    </row>
    <row r="61" spans="1:13">
      <c r="A61" s="503"/>
      <c r="B61" s="504"/>
      <c r="C61" s="504"/>
      <c r="D61" s="506"/>
      <c r="E61" s="508"/>
      <c r="F61" s="509"/>
      <c r="G61" s="410"/>
      <c r="H61" s="515"/>
      <c r="I61" s="500"/>
      <c r="J61" s="500"/>
      <c r="K61" s="500"/>
      <c r="L61" s="500"/>
      <c r="M61" s="515"/>
    </row>
    <row r="62" spans="1:13">
      <c r="A62" s="503"/>
      <c r="B62" s="504"/>
      <c r="C62" s="504"/>
      <c r="D62" s="506"/>
      <c r="E62" s="508"/>
      <c r="F62" s="509"/>
      <c r="G62" s="410"/>
      <c r="H62" s="515"/>
      <c r="I62" s="500"/>
      <c r="J62" s="500"/>
      <c r="K62" s="500"/>
      <c r="L62" s="500"/>
      <c r="M62" s="515"/>
    </row>
    <row r="63" spans="1:13">
      <c r="A63" s="503"/>
      <c r="B63" s="504"/>
      <c r="C63" s="504"/>
      <c r="D63" s="506"/>
      <c r="E63" s="508"/>
      <c r="F63" s="509"/>
      <c r="G63" s="410"/>
      <c r="H63" s="515"/>
      <c r="I63" s="500"/>
      <c r="J63" s="500"/>
      <c r="K63" s="500"/>
      <c r="L63" s="500"/>
      <c r="M63" s="515"/>
    </row>
    <row r="64" spans="1:13">
      <c r="A64" s="503"/>
      <c r="B64" s="504"/>
      <c r="C64" s="504"/>
      <c r="D64" s="506"/>
      <c r="E64" s="508"/>
      <c r="F64" s="509"/>
      <c r="G64" s="410"/>
      <c r="H64" s="515"/>
      <c r="I64" s="500"/>
      <c r="J64" s="500"/>
      <c r="K64" s="500"/>
      <c r="L64" s="500"/>
      <c r="M64" s="515"/>
    </row>
    <row r="65" spans="1:13">
      <c r="A65" s="503"/>
      <c r="B65" s="504"/>
      <c r="C65" s="504"/>
      <c r="D65" s="506"/>
      <c r="E65" s="508"/>
      <c r="F65" s="509"/>
      <c r="G65" s="410"/>
      <c r="H65" s="515"/>
      <c r="I65" s="500"/>
      <c r="J65" s="500"/>
      <c r="K65" s="500"/>
      <c r="L65" s="500"/>
      <c r="M65" s="515"/>
    </row>
    <row r="66" spans="1:13">
      <c r="A66" s="503"/>
      <c r="B66" s="504"/>
      <c r="C66" s="504"/>
      <c r="D66" s="506"/>
      <c r="E66" s="508"/>
      <c r="F66" s="509"/>
      <c r="G66" s="410"/>
      <c r="H66" s="515"/>
      <c r="I66" s="500"/>
      <c r="J66" s="500"/>
      <c r="K66" s="500"/>
      <c r="L66" s="500"/>
      <c r="M66" s="515"/>
    </row>
    <row r="67" spans="1:13">
      <c r="A67" s="503"/>
      <c r="B67" s="504"/>
      <c r="C67" s="504"/>
      <c r="D67" s="506"/>
      <c r="E67" s="508"/>
      <c r="F67" s="509"/>
      <c r="G67" s="410"/>
      <c r="H67" s="515"/>
      <c r="I67" s="500"/>
      <c r="J67" s="500"/>
      <c r="K67" s="500"/>
      <c r="L67" s="500"/>
      <c r="M67" s="515"/>
    </row>
    <row r="68" spans="1:13">
      <c r="A68" s="503"/>
      <c r="B68" s="504"/>
      <c r="C68" s="504"/>
      <c r="D68" s="506"/>
      <c r="E68" s="508"/>
      <c r="F68" s="509"/>
      <c r="G68" s="410"/>
      <c r="H68" s="515"/>
      <c r="I68" s="500"/>
      <c r="J68" s="500"/>
      <c r="K68" s="500"/>
      <c r="L68" s="500"/>
      <c r="M68" s="515"/>
    </row>
    <row r="69" spans="1:13">
      <c r="A69" s="503"/>
      <c r="B69" s="504"/>
      <c r="C69" s="504"/>
      <c r="D69" s="506"/>
      <c r="E69" s="508"/>
      <c r="F69" s="509"/>
      <c r="G69" s="410"/>
      <c r="H69" s="515"/>
      <c r="I69" s="500"/>
      <c r="J69" s="500"/>
      <c r="K69" s="500"/>
      <c r="L69" s="500"/>
      <c r="M69" s="515"/>
    </row>
    <row r="70" spans="1:13">
      <c r="A70" s="503">
        <f>'7- Mapa Final'!A70</f>
        <v>7</v>
      </c>
      <c r="B70" s="504" t="str">
        <f>'7- Mapa Final'!B70</f>
        <v>Recibir dádivas o beneficios a nombre propio o de terceros para no actuar con la debida diligencia en los procesos en contra de la entidad o divulgar información privilegiada.</v>
      </c>
      <c r="C70" s="504" t="str">
        <f>'7- Mapa Final'!C70</f>
        <v>Retrasar, desviar, omitir actuaciones o suministrar información reservada.</v>
      </c>
      <c r="D70" s="505" t="str">
        <f>'7- Mapa Final'!J70</f>
        <v>Muy Baja - 1</v>
      </c>
      <c r="E70" s="507" t="str">
        <f>'7- Mapa Final'!K70</f>
        <v>Leve - 1</v>
      </c>
      <c r="F70" s="509" t="str">
        <f>'7- Mapa Final'!M70</f>
        <v>Bajo - 1</v>
      </c>
      <c r="G70" s="410"/>
      <c r="H70" s="515" t="s">
        <v>488</v>
      </c>
      <c r="I70" s="500"/>
      <c r="J70" s="500" t="s">
        <v>6</v>
      </c>
      <c r="K70" s="501">
        <v>45474</v>
      </c>
      <c r="L70" s="501">
        <v>45565</v>
      </c>
      <c r="M70" s="515" t="s">
        <v>577</v>
      </c>
    </row>
    <row r="71" spans="1:13">
      <c r="A71" s="503"/>
      <c r="B71" s="504"/>
      <c r="C71" s="504"/>
      <c r="D71" s="506"/>
      <c r="E71" s="508"/>
      <c r="F71" s="509"/>
      <c r="G71" s="410"/>
      <c r="H71" s="515"/>
      <c r="I71" s="500"/>
      <c r="J71" s="500"/>
      <c r="K71" s="500"/>
      <c r="L71" s="500"/>
      <c r="M71" s="515"/>
    </row>
    <row r="72" spans="1:13">
      <c r="A72" s="503"/>
      <c r="B72" s="504"/>
      <c r="C72" s="504"/>
      <c r="D72" s="506"/>
      <c r="E72" s="508"/>
      <c r="F72" s="509"/>
      <c r="G72" s="410"/>
      <c r="H72" s="515"/>
      <c r="I72" s="500"/>
      <c r="J72" s="500"/>
      <c r="K72" s="500"/>
      <c r="L72" s="500"/>
      <c r="M72" s="515"/>
    </row>
    <row r="73" spans="1:13">
      <c r="A73" s="503"/>
      <c r="B73" s="504"/>
      <c r="C73" s="504"/>
      <c r="D73" s="506"/>
      <c r="E73" s="508"/>
      <c r="F73" s="509"/>
      <c r="G73" s="410"/>
      <c r="H73" s="515"/>
      <c r="I73" s="500"/>
      <c r="J73" s="500"/>
      <c r="K73" s="500"/>
      <c r="L73" s="500"/>
      <c r="M73" s="515"/>
    </row>
    <row r="74" spans="1:13">
      <c r="A74" s="503"/>
      <c r="B74" s="504"/>
      <c r="C74" s="504"/>
      <c r="D74" s="506"/>
      <c r="E74" s="508"/>
      <c r="F74" s="509"/>
      <c r="G74" s="410"/>
      <c r="H74" s="515"/>
      <c r="I74" s="500"/>
      <c r="J74" s="500"/>
      <c r="K74" s="500"/>
      <c r="L74" s="500"/>
      <c r="M74" s="515"/>
    </row>
    <row r="75" spans="1:13">
      <c r="A75" s="503"/>
      <c r="B75" s="504"/>
      <c r="C75" s="504"/>
      <c r="D75" s="506"/>
      <c r="E75" s="508"/>
      <c r="F75" s="509"/>
      <c r="G75" s="410"/>
      <c r="H75" s="515"/>
      <c r="I75" s="500"/>
      <c r="J75" s="500"/>
      <c r="K75" s="500"/>
      <c r="L75" s="500"/>
      <c r="M75" s="515"/>
    </row>
    <row r="76" spans="1:13">
      <c r="A76" s="503"/>
      <c r="B76" s="504"/>
      <c r="C76" s="504"/>
      <c r="D76" s="506"/>
      <c r="E76" s="508"/>
      <c r="F76" s="509"/>
      <c r="G76" s="410"/>
      <c r="H76" s="515"/>
      <c r="I76" s="500"/>
      <c r="J76" s="500"/>
      <c r="K76" s="500"/>
      <c r="L76" s="500"/>
      <c r="M76" s="515"/>
    </row>
    <row r="77" spans="1:13">
      <c r="A77" s="503"/>
      <c r="B77" s="504"/>
      <c r="C77" s="504"/>
      <c r="D77" s="506"/>
      <c r="E77" s="508"/>
      <c r="F77" s="509"/>
      <c r="G77" s="410"/>
      <c r="H77" s="515"/>
      <c r="I77" s="500"/>
      <c r="J77" s="500"/>
      <c r="K77" s="500"/>
      <c r="L77" s="500"/>
      <c r="M77" s="515"/>
    </row>
    <row r="78" spans="1:13">
      <c r="A78" s="503"/>
      <c r="B78" s="504"/>
      <c r="C78" s="504"/>
      <c r="D78" s="506"/>
      <c r="E78" s="508"/>
      <c r="F78" s="509"/>
      <c r="G78" s="410"/>
      <c r="H78" s="515"/>
      <c r="I78" s="500"/>
      <c r="J78" s="500"/>
      <c r="K78" s="500"/>
      <c r="L78" s="500"/>
      <c r="M78" s="515"/>
    </row>
    <row r="79" spans="1:13">
      <c r="A79" s="503"/>
      <c r="B79" s="504"/>
      <c r="C79" s="504"/>
      <c r="D79" s="506"/>
      <c r="E79" s="508"/>
      <c r="F79" s="509"/>
      <c r="G79" s="410"/>
      <c r="H79" s="515"/>
      <c r="I79" s="500"/>
      <c r="J79" s="500"/>
      <c r="K79" s="500"/>
      <c r="L79" s="500"/>
      <c r="M79" s="515"/>
    </row>
  </sheetData>
  <mergeCells count="108">
    <mergeCell ref="A30:A39"/>
    <mergeCell ref="B30:B39"/>
    <mergeCell ref="C30:C39"/>
    <mergeCell ref="D30:D39"/>
    <mergeCell ref="E30:E39"/>
    <mergeCell ref="G30:G39"/>
    <mergeCell ref="A7:C7"/>
    <mergeCell ref="D7:F7"/>
    <mergeCell ref="G7:G8"/>
    <mergeCell ref="A9:G9"/>
    <mergeCell ref="F20:F29"/>
    <mergeCell ref="A20:A29"/>
    <mergeCell ref="B20:B29"/>
    <mergeCell ref="C20:C29"/>
    <mergeCell ref="D20:D29"/>
    <mergeCell ref="E20:E29"/>
    <mergeCell ref="D10:D19"/>
    <mergeCell ref="E10:E19"/>
    <mergeCell ref="A1:C3"/>
    <mergeCell ref="D1:J2"/>
    <mergeCell ref="K1:M3"/>
    <mergeCell ref="A4:B4"/>
    <mergeCell ref="C4:M4"/>
    <mergeCell ref="I7:J7"/>
    <mergeCell ref="K7:L7"/>
    <mergeCell ref="M7:M8"/>
    <mergeCell ref="H10:H19"/>
    <mergeCell ref="I10:I19"/>
    <mergeCell ref="J10:J19"/>
    <mergeCell ref="K10:K19"/>
    <mergeCell ref="L10:L19"/>
    <mergeCell ref="M10:M19"/>
    <mergeCell ref="A5:B5"/>
    <mergeCell ref="C5:M5"/>
    <mergeCell ref="F10:F19"/>
    <mergeCell ref="G10:G19"/>
    <mergeCell ref="A6:B6"/>
    <mergeCell ref="C6:M6"/>
    <mergeCell ref="H7:H8"/>
    <mergeCell ref="A10:A19"/>
    <mergeCell ref="B10:B19"/>
    <mergeCell ref="C10:C19"/>
    <mergeCell ref="M20:M29"/>
    <mergeCell ref="G20:G29"/>
    <mergeCell ref="H20:H29"/>
    <mergeCell ref="I20:I29"/>
    <mergeCell ref="J20:J29"/>
    <mergeCell ref="K20:K29"/>
    <mergeCell ref="L20:L29"/>
    <mergeCell ref="J50:J59"/>
    <mergeCell ref="K50:K59"/>
    <mergeCell ref="L50:L59"/>
    <mergeCell ref="M50:M59"/>
    <mergeCell ref="H50:H59"/>
    <mergeCell ref="I50:I59"/>
    <mergeCell ref="J40:J49"/>
    <mergeCell ref="K40:K49"/>
    <mergeCell ref="L40:L49"/>
    <mergeCell ref="M40:M49"/>
    <mergeCell ref="M30:M39"/>
    <mergeCell ref="J30:J39"/>
    <mergeCell ref="K30:K39"/>
    <mergeCell ref="G40:G49"/>
    <mergeCell ref="H40:H49"/>
    <mergeCell ref="I40:I49"/>
    <mergeCell ref="L30:L39"/>
    <mergeCell ref="H30:H39"/>
    <mergeCell ref="I30:I39"/>
    <mergeCell ref="A60:A69"/>
    <mergeCell ref="B60:B69"/>
    <mergeCell ref="C60:C69"/>
    <mergeCell ref="J70:J79"/>
    <mergeCell ref="K70:K79"/>
    <mergeCell ref="L70:L79"/>
    <mergeCell ref="F30:F39"/>
    <mergeCell ref="K60:K69"/>
    <mergeCell ref="L60:L69"/>
    <mergeCell ref="A40:A49"/>
    <mergeCell ref="B40:B49"/>
    <mergeCell ref="C40:C49"/>
    <mergeCell ref="D40:D49"/>
    <mergeCell ref="E40:E49"/>
    <mergeCell ref="F40:F49"/>
    <mergeCell ref="A50:A59"/>
    <mergeCell ref="B50:B59"/>
    <mergeCell ref="C50:C59"/>
    <mergeCell ref="D50:D59"/>
    <mergeCell ref="E50:E59"/>
    <mergeCell ref="F50:F59"/>
    <mergeCell ref="G50:G59"/>
    <mergeCell ref="M70:M79"/>
    <mergeCell ref="F60:F69"/>
    <mergeCell ref="G60:G69"/>
    <mergeCell ref="H60:H69"/>
    <mergeCell ref="I60:I69"/>
    <mergeCell ref="J60:J69"/>
    <mergeCell ref="A70:A79"/>
    <mergeCell ref="B70:B79"/>
    <mergeCell ref="C70:C79"/>
    <mergeCell ref="D70:D79"/>
    <mergeCell ref="E70:E79"/>
    <mergeCell ref="F70:F79"/>
    <mergeCell ref="G70:G79"/>
    <mergeCell ref="H70:H79"/>
    <mergeCell ref="I70:I79"/>
    <mergeCell ref="D60:D69"/>
    <mergeCell ref="E60:E69"/>
    <mergeCell ref="M60:M69"/>
  </mergeCells>
  <conditionalFormatting sqref="A7:B7">
    <cfRule type="containsText" dxfId="105" priority="78" operator="containsText" text="6- Moderado">
      <formula>NOT(ISERROR(SEARCH("6- Moderado",A7)))</formula>
    </cfRule>
    <cfRule type="containsText" dxfId="104" priority="77" operator="containsText" text="3- Moderado">
      <formula>NOT(ISERROR(SEARCH("3- Moderado",A7)))</formula>
    </cfRule>
    <cfRule type="containsText" dxfId="103" priority="79" operator="containsText" text="4- Moderado">
      <formula>NOT(ISERROR(SEARCH("4- Moderado",A7)))</formula>
    </cfRule>
    <cfRule type="containsText" dxfId="102" priority="80" operator="containsText" text="3- Bajo">
      <formula>NOT(ISERROR(SEARCH("3- Bajo",A7)))</formula>
    </cfRule>
    <cfRule type="containsText" dxfId="101" priority="81" operator="containsText" text="4- Bajo">
      <formula>NOT(ISERROR(SEARCH("4- Bajo",A7)))</formula>
    </cfRule>
    <cfRule type="containsText" dxfId="100" priority="82" operator="containsText" text="1- Bajo">
      <formula>NOT(ISERROR(SEARCH("1- Bajo",A7)))</formula>
    </cfRule>
  </conditionalFormatting>
  <conditionalFormatting sqref="A10:E10 A20:E20">
    <cfRule type="containsText" dxfId="99" priority="69" operator="containsText" text="1- Bajo">
      <formula>NOT(ISERROR(SEARCH("1- Bajo",A10)))</formula>
    </cfRule>
    <cfRule type="containsText" dxfId="98" priority="68" operator="containsText" text="4- Bajo">
      <formula>NOT(ISERROR(SEARCH("4- Bajo",A10)))</formula>
    </cfRule>
    <cfRule type="containsText" dxfId="97" priority="67" operator="containsText" text="3- Bajo">
      <formula>NOT(ISERROR(SEARCH("3- Bajo",A10)))</formula>
    </cfRule>
    <cfRule type="containsText" dxfId="96" priority="66" operator="containsText" text="4- Moderado">
      <formula>NOT(ISERROR(SEARCH("4- Moderado",A10)))</formula>
    </cfRule>
    <cfRule type="containsText" dxfId="95" priority="65" operator="containsText" text="6- Moderado">
      <formula>NOT(ISERROR(SEARCH("6- Moderado",A10)))</formula>
    </cfRule>
    <cfRule type="containsText" dxfId="94" priority="64" operator="containsText" text="3- Moderado">
      <formula>NOT(ISERROR(SEARCH("3- Moderado",A10)))</formula>
    </cfRule>
  </conditionalFormatting>
  <conditionalFormatting sqref="A30:E30 A40:E40 A50:E50">
    <cfRule type="containsText" dxfId="93" priority="48" operator="containsText" text="1- Bajo">
      <formula>NOT(ISERROR(SEARCH("1- Bajo",A30)))</formula>
    </cfRule>
    <cfRule type="containsText" dxfId="92" priority="47" operator="containsText" text="4- Bajo">
      <formula>NOT(ISERROR(SEARCH("4- Bajo",A30)))</formula>
    </cfRule>
    <cfRule type="containsText" dxfId="91" priority="46" operator="containsText" text="3- Bajo">
      <formula>NOT(ISERROR(SEARCH("3- Bajo",A30)))</formula>
    </cfRule>
    <cfRule type="containsText" dxfId="90" priority="45" operator="containsText" text="4- Moderado">
      <formula>NOT(ISERROR(SEARCH("4- Moderado",A30)))</formula>
    </cfRule>
    <cfRule type="containsText" dxfId="89" priority="44" operator="containsText" text="6- Moderado">
      <formula>NOT(ISERROR(SEARCH("6- Moderado",A30)))</formula>
    </cfRule>
    <cfRule type="containsText" dxfId="88" priority="43" operator="containsText" text="3- Moderado">
      <formula>NOT(ISERROR(SEARCH("3- Moderado",A30)))</formula>
    </cfRule>
  </conditionalFormatting>
  <conditionalFormatting sqref="A60:E60">
    <cfRule type="containsText" dxfId="87" priority="14" operator="containsText" text="1- Bajo">
      <formula>NOT(ISERROR(SEARCH("1- Bajo",A60)))</formula>
    </cfRule>
    <cfRule type="containsText" dxfId="86" priority="9" operator="containsText" text="3- Moderado">
      <formula>NOT(ISERROR(SEARCH("3- Moderado",A60)))</formula>
    </cfRule>
    <cfRule type="containsText" dxfId="85" priority="10" operator="containsText" text="6- Moderado">
      <formula>NOT(ISERROR(SEARCH("6- Moderado",A60)))</formula>
    </cfRule>
    <cfRule type="containsText" dxfId="84" priority="11" operator="containsText" text="4- Moderado">
      <formula>NOT(ISERROR(SEARCH("4- Moderado",A60)))</formula>
    </cfRule>
    <cfRule type="containsText" dxfId="83" priority="12" operator="containsText" text="3- Bajo">
      <formula>NOT(ISERROR(SEARCH("3- Bajo",A60)))</formula>
    </cfRule>
    <cfRule type="containsText" dxfId="82" priority="13" operator="containsText" text="4- Bajo">
      <formula>NOT(ISERROR(SEARCH("4- Bajo",A60)))</formula>
    </cfRule>
  </conditionalFormatting>
  <conditionalFormatting sqref="A70:E70">
    <cfRule type="containsText" dxfId="81" priority="2" operator="containsText" text="3- Moderado">
      <formula>NOT(ISERROR(SEARCH("3- Moderado",A70)))</formula>
    </cfRule>
    <cfRule type="containsText" dxfId="80" priority="3" operator="containsText" text="6- Moderado">
      <formula>NOT(ISERROR(SEARCH("6- Moderado",A70)))</formula>
    </cfRule>
    <cfRule type="containsText" dxfId="79" priority="4" operator="containsText" text="4- Moderado">
      <formula>NOT(ISERROR(SEARCH("4- Moderado",A70)))</formula>
    </cfRule>
    <cfRule type="containsText" dxfId="78" priority="5" operator="containsText" text="3- Bajo">
      <formula>NOT(ISERROR(SEARCH("3- Bajo",A70)))</formula>
    </cfRule>
    <cfRule type="containsText" dxfId="77" priority="6" operator="containsText" text="4- Bajo">
      <formula>NOT(ISERROR(SEARCH("4- Bajo",A70)))</formula>
    </cfRule>
    <cfRule type="containsText" dxfId="76" priority="7" operator="containsText" text="1- Bajo">
      <formula>NOT(ISERROR(SEARCH("1- Bajo",A70)))</formula>
    </cfRule>
  </conditionalFormatting>
  <conditionalFormatting sqref="C8:F8">
    <cfRule type="containsText" dxfId="75" priority="75" operator="containsText" text="4- Bajo">
      <formula>NOT(ISERROR(SEARCH("4- Bajo",C8)))</formula>
    </cfRule>
    <cfRule type="containsText" dxfId="74" priority="76" operator="containsText" text="1- Bajo">
      <formula>NOT(ISERROR(SEARCH("1- Bajo",C8)))</formula>
    </cfRule>
    <cfRule type="containsText" dxfId="73" priority="71" operator="containsText" text="3- Moderado">
      <formula>NOT(ISERROR(SEARCH("3- Moderado",C8)))</formula>
    </cfRule>
    <cfRule type="containsText" dxfId="72" priority="72" operator="containsText" text="6- Moderado">
      <formula>NOT(ISERROR(SEARCH("6- Moderado",C8)))</formula>
    </cfRule>
    <cfRule type="containsText" dxfId="71" priority="73" operator="containsText" text="4- Moderado">
      <formula>NOT(ISERROR(SEARCH("4- Moderado",C8)))</formula>
    </cfRule>
    <cfRule type="containsText" dxfId="70" priority="74" operator="containsText" text="3- Bajo">
      <formula>NOT(ISERROR(SEARCH("3- Bajo",C8)))</formula>
    </cfRule>
  </conditionalFormatting>
  <conditionalFormatting sqref="D10:D79">
    <cfRule type="containsText" dxfId="69" priority="38" operator="containsText" text="Media">
      <formula>NOT(ISERROR(SEARCH("Media",D10)))</formula>
    </cfRule>
    <cfRule type="containsText" dxfId="68" priority="36" operator="containsText" text="Muy Baja">
      <formula>NOT(ISERROR(SEARCH("Muy Baja",D10)))</formula>
    </cfRule>
    <cfRule type="containsText" dxfId="67" priority="35" operator="containsText" text="Baja">
      <formula>NOT(ISERROR(SEARCH("Baja",D10)))</formula>
    </cfRule>
    <cfRule type="containsText" dxfId="66" priority="34" operator="containsText" text="Alta">
      <formula>NOT(ISERROR(SEARCH("Alta",D10)))</formula>
    </cfRule>
    <cfRule type="containsText" dxfId="65" priority="33" operator="containsText" text="Muy Alta">
      <formula>NOT(ISERROR(SEARCH("Muy Alta",D10)))</formula>
    </cfRule>
  </conditionalFormatting>
  <conditionalFormatting sqref="E10:E79">
    <cfRule type="containsText" dxfId="64" priority="32" operator="containsText" text="Leve">
      <formula>NOT(ISERROR(SEARCH("Leve",E10)))</formula>
    </cfRule>
    <cfRule type="containsText" dxfId="63" priority="31" operator="containsText" text="Menor">
      <formula>NOT(ISERROR(SEARCH("Menor",E10)))</formula>
    </cfRule>
    <cfRule type="containsText" dxfId="62" priority="30" operator="containsText" text="Mayor">
      <formula>NOT(ISERROR(SEARCH("Mayor",E10)))</formula>
    </cfRule>
    <cfRule type="containsText" dxfId="61" priority="29" operator="containsText" text="Catastrófico">
      <formula>NOT(ISERROR(SEARCH("Catastrófico",E10)))</formula>
    </cfRule>
  </conditionalFormatting>
  <conditionalFormatting sqref="E10:F59">
    <cfRule type="containsText" dxfId="60" priority="37" operator="containsText" text="Moderado">
      <formula>NOT(ISERROR(SEARCH("Moderado",E10)))</formula>
    </cfRule>
  </conditionalFormatting>
  <conditionalFormatting sqref="E60:F79">
    <cfRule type="containsText" dxfId="59" priority="1" operator="containsText" text="Moderado">
      <formula>NOT(ISERROR(SEARCH("Moderado",E60)))</formula>
    </cfRule>
  </conditionalFormatting>
  <conditionalFormatting sqref="F10:F29">
    <cfRule type="colorScale" priority="70">
      <colorScale>
        <cfvo type="min"/>
        <cfvo type="max"/>
        <color rgb="FFFF7128"/>
        <color rgb="FFFFEF9C"/>
      </colorScale>
    </cfRule>
  </conditionalFormatting>
  <conditionalFormatting sqref="F10:F79">
    <cfRule type="containsText" dxfId="58" priority="41" operator="containsText" text="Alto">
      <formula>NOT(ISERROR(SEARCH("Alto",F10)))</formula>
    </cfRule>
    <cfRule type="containsText" dxfId="57" priority="40" operator="containsText" text="Moderado">
      <formula>NOT(ISERROR(SEARCH("Moderado",F10)))</formula>
    </cfRule>
    <cfRule type="containsText" dxfId="56" priority="39" operator="containsText" text="Bajo">
      <formula>NOT(ISERROR(SEARCH("Bajo",F10)))</formula>
    </cfRule>
    <cfRule type="containsText" dxfId="55" priority="42" operator="containsText" text="Extremo">
      <formula>NOT(ISERROR(SEARCH("Extremo",F10)))</formula>
    </cfRule>
  </conditionalFormatting>
  <conditionalFormatting sqref="F30:F79">
    <cfRule type="colorScale" priority="81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5FC96E12-01CC-405A-BE70-5EC8249B3456}"/>
    <dataValidation allowBlank="1" showInputMessage="1" showErrorMessage="1" prompt="Seleccionar si el responsable es el responsable de las acciones es el nivel central" sqref="I7:I8" xr:uid="{E3320ABC-ECAD-4642-BFD0-256BEA402295}"/>
    <dataValidation allowBlank="1" showInputMessage="1" showErrorMessage="1" prompt="Describir las actividades que se van a desarrollar para el proyecto" sqref="H7" xr:uid="{8581D9E4-D215-4050-AFA4-4D580153FBD9}"/>
    <dataValidation allowBlank="1" showInputMessage="1" showErrorMessage="1" prompt="Registrar qué factor  que ocasina el riesgo: un facot identtficado el contexto._x000a_O  personas, recursos, estilo de direccion , factores externos, , codiciones ambientales" sqref="C8" xr:uid="{9E41933D-A97D-43BF-B063-A394F9BB9E67}"/>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9B0F1CB-6AF1-4009-A881-E204277D951A}">
          <x14:formula1>
            <xm:f>'9- Matriz de Calor '!$S$7:$S$10</xm:f>
          </x14:formula1>
          <xm:sqref>G9:G79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39C27-004C-49E2-AD8A-A223F5173EDA}">
  <sheetPr>
    <tabColor theme="7" tint="0.39997558519241921"/>
  </sheetPr>
  <dimension ref="A1:N79"/>
  <sheetViews>
    <sheetView tabSelected="1" zoomScale="80" zoomScaleNormal="80" workbookViewId="0">
      <selection activeCell="M70" sqref="M70:M79"/>
    </sheetView>
  </sheetViews>
  <sheetFormatPr baseColWidth="10" defaultColWidth="11.42578125" defaultRowHeight="15"/>
  <cols>
    <col min="1" max="1" width="6.140625" style="85" customWidth="1"/>
    <col min="2" max="2" width="22.42578125" style="85" customWidth="1"/>
    <col min="3" max="3" width="42" style="34" customWidth="1"/>
    <col min="4" max="4" width="15" style="86" customWidth="1"/>
    <col min="5" max="6" width="15" style="87"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4" s="76" customFormat="1" ht="16.5" customHeight="1">
      <c r="A1" s="525"/>
      <c r="B1" s="525"/>
      <c r="C1" s="525"/>
      <c r="D1" s="526"/>
      <c r="E1" s="526"/>
      <c r="F1" s="526"/>
      <c r="G1" s="526"/>
      <c r="H1" s="526"/>
      <c r="I1" s="526"/>
      <c r="J1" s="526"/>
      <c r="K1" s="524"/>
      <c r="L1" s="524"/>
      <c r="M1" s="524"/>
    </row>
    <row r="2" spans="1:14" s="76" customFormat="1" ht="39.75" customHeight="1">
      <c r="A2" s="525"/>
      <c r="B2" s="525"/>
      <c r="C2" s="525"/>
      <c r="D2" s="526"/>
      <c r="E2" s="526"/>
      <c r="F2" s="526"/>
      <c r="G2" s="526"/>
      <c r="H2" s="526"/>
      <c r="I2" s="526"/>
      <c r="J2" s="526"/>
      <c r="K2" s="524"/>
      <c r="L2" s="524"/>
      <c r="M2" s="524"/>
    </row>
    <row r="3" spans="1:14" s="76" customFormat="1" ht="3" customHeight="1">
      <c r="A3" s="525"/>
      <c r="B3" s="525"/>
      <c r="C3" s="525"/>
      <c r="D3" s="240"/>
      <c r="E3" s="240"/>
      <c r="F3" s="240"/>
      <c r="G3" s="240"/>
      <c r="H3" s="240"/>
      <c r="I3" s="240"/>
      <c r="J3" s="240"/>
      <c r="K3" s="524"/>
      <c r="L3" s="524"/>
      <c r="M3" s="524"/>
    </row>
    <row r="4" spans="1:14" s="76" customFormat="1" ht="21.75" customHeight="1">
      <c r="A4" s="397" t="s">
        <v>277</v>
      </c>
      <c r="B4" s="397"/>
      <c r="C4" s="440" t="s">
        <v>4</v>
      </c>
      <c r="D4" s="440"/>
      <c r="E4" s="440"/>
      <c r="F4" s="440"/>
      <c r="G4" s="440"/>
      <c r="H4" s="440"/>
      <c r="I4" s="440"/>
      <c r="J4" s="440"/>
      <c r="K4" s="440"/>
      <c r="L4" s="440"/>
      <c r="M4" s="540"/>
      <c r="N4" s="245"/>
    </row>
    <row r="5" spans="1:14" s="76" customFormat="1" ht="40.9" customHeight="1">
      <c r="A5" s="397" t="s">
        <v>278</v>
      </c>
      <c r="B5" s="397"/>
      <c r="C5" s="441" t="s">
        <v>279</v>
      </c>
      <c r="D5" s="441"/>
      <c r="E5" s="441"/>
      <c r="F5" s="441"/>
      <c r="G5" s="441"/>
      <c r="H5" s="441"/>
      <c r="I5" s="441"/>
      <c r="J5" s="441"/>
      <c r="K5" s="441"/>
      <c r="L5" s="441"/>
      <c r="M5" s="537"/>
      <c r="N5" s="245"/>
    </row>
    <row r="6" spans="1:14" s="76" customFormat="1" ht="24.75" customHeight="1" thickBot="1">
      <c r="A6" s="397" t="s">
        <v>280</v>
      </c>
      <c r="B6" s="397"/>
      <c r="C6" s="537" t="s">
        <v>234</v>
      </c>
      <c r="D6" s="538"/>
      <c r="E6" s="538"/>
      <c r="F6" s="538"/>
      <c r="G6" s="538"/>
      <c r="H6" s="538"/>
      <c r="I6" s="538"/>
      <c r="J6" s="538"/>
      <c r="K6" s="538"/>
      <c r="L6" s="538"/>
      <c r="M6" s="538"/>
      <c r="N6" s="245"/>
    </row>
    <row r="7" spans="1:14" s="82" customFormat="1" ht="24.75" customHeight="1" thickTop="1" thickBot="1">
      <c r="A7" s="532" t="s">
        <v>414</v>
      </c>
      <c r="B7" s="533"/>
      <c r="C7" s="534"/>
      <c r="D7" s="535" t="s">
        <v>415</v>
      </c>
      <c r="E7" s="535"/>
      <c r="F7" s="535"/>
      <c r="G7" s="536" t="s">
        <v>416</v>
      </c>
      <c r="H7" s="527" t="s">
        <v>417</v>
      </c>
      <c r="I7" s="529" t="s">
        <v>418</v>
      </c>
      <c r="J7" s="530"/>
      <c r="K7" s="529" t="s">
        <v>419</v>
      </c>
      <c r="L7" s="530"/>
      <c r="M7" s="531" t="s">
        <v>572</v>
      </c>
      <c r="N7" s="246"/>
    </row>
    <row r="8" spans="1:14" s="83" customFormat="1" ht="57" customHeight="1" thickTop="1" thickBot="1">
      <c r="A8" s="241" t="s">
        <v>39</v>
      </c>
      <c r="B8" s="241" t="s">
        <v>174</v>
      </c>
      <c r="C8" s="241" t="s">
        <v>176</v>
      </c>
      <c r="D8" s="242" t="s">
        <v>186</v>
      </c>
      <c r="E8" s="242" t="s">
        <v>421</v>
      </c>
      <c r="F8" s="242" t="s">
        <v>422</v>
      </c>
      <c r="G8" s="536"/>
      <c r="H8" s="528"/>
      <c r="I8" s="243" t="s">
        <v>423</v>
      </c>
      <c r="J8" s="243" t="s">
        <v>424</v>
      </c>
      <c r="K8" s="243" t="s">
        <v>425</v>
      </c>
      <c r="L8" s="243" t="s">
        <v>426</v>
      </c>
      <c r="M8" s="531"/>
      <c r="N8" s="247"/>
    </row>
    <row r="9" spans="1:14" s="84" customFormat="1" ht="3.75" customHeight="1" thickTop="1" thickBot="1">
      <c r="A9" s="516"/>
      <c r="B9" s="517"/>
      <c r="C9" s="517"/>
      <c r="D9" s="517"/>
      <c r="E9" s="517"/>
      <c r="F9" s="517"/>
      <c r="G9" s="517"/>
      <c r="H9" s="244"/>
      <c r="I9" s="244"/>
      <c r="J9" s="244"/>
      <c r="K9" s="244"/>
      <c r="L9" s="244"/>
      <c r="M9" s="88"/>
    </row>
    <row r="10" spans="1:14" s="84" customFormat="1" ht="13.5" customHeight="1">
      <c r="A10" s="520">
        <f>'7- Mapa Final'!A10</f>
        <v>1</v>
      </c>
      <c r="B10" s="521" t="str">
        <f>'7- Mapa Final'!B10</f>
        <v>Riesgo Biológico.</v>
      </c>
      <c r="C10" s="521" t="str">
        <f>'7- Mapa Final'!C10</f>
        <v xml:space="preserve">Biorriesgo presentado por imprudencia o mal uso deliberado de los elementos, dispositivos o herramientas tecnológicas en las instalaciones de las distintas sedes de la entidad.
</v>
      </c>
      <c r="D10" s="522" t="str">
        <f>'7- Mapa Final'!J10</f>
        <v>Muy Baja - 1</v>
      </c>
      <c r="E10" s="523" t="str">
        <f>'7- Mapa Final'!K10</f>
        <v>Leve - 1</v>
      </c>
      <c r="F10" s="519" t="str">
        <f>'7- Mapa Final'!M10</f>
        <v>Bajo - 1</v>
      </c>
      <c r="G10" s="409"/>
      <c r="H10" s="515" t="s">
        <v>569</v>
      </c>
      <c r="I10" s="500"/>
      <c r="J10" s="500" t="s">
        <v>6</v>
      </c>
      <c r="K10" s="501">
        <v>45566</v>
      </c>
      <c r="L10" s="501">
        <v>45657</v>
      </c>
      <c r="M10" s="515" t="s">
        <v>580</v>
      </c>
    </row>
    <row r="11" spans="1:14" s="84" customFormat="1" ht="13.5" customHeight="1">
      <c r="A11" s="503"/>
      <c r="B11" s="504"/>
      <c r="C11" s="504"/>
      <c r="D11" s="506"/>
      <c r="E11" s="508"/>
      <c r="F11" s="509"/>
      <c r="G11" s="410"/>
      <c r="H11" s="515"/>
      <c r="I11" s="500"/>
      <c r="J11" s="500"/>
      <c r="K11" s="500"/>
      <c r="L11" s="500"/>
      <c r="M11" s="515"/>
    </row>
    <row r="12" spans="1:14" s="84" customFormat="1" ht="13.5" customHeight="1">
      <c r="A12" s="503"/>
      <c r="B12" s="504"/>
      <c r="C12" s="504"/>
      <c r="D12" s="506"/>
      <c r="E12" s="508"/>
      <c r="F12" s="509"/>
      <c r="G12" s="410"/>
      <c r="H12" s="515"/>
      <c r="I12" s="500"/>
      <c r="J12" s="500"/>
      <c r="K12" s="500"/>
      <c r="L12" s="500"/>
      <c r="M12" s="515"/>
    </row>
    <row r="13" spans="1:14" s="84" customFormat="1" ht="13.5" customHeight="1">
      <c r="A13" s="503"/>
      <c r="B13" s="504"/>
      <c r="C13" s="504"/>
      <c r="D13" s="506"/>
      <c r="E13" s="508"/>
      <c r="F13" s="509"/>
      <c r="G13" s="410"/>
      <c r="H13" s="515"/>
      <c r="I13" s="500"/>
      <c r="J13" s="500"/>
      <c r="K13" s="500"/>
      <c r="L13" s="500"/>
      <c r="M13" s="515"/>
    </row>
    <row r="14" spans="1:14" s="84" customFormat="1" ht="13.5" customHeight="1">
      <c r="A14" s="503"/>
      <c r="B14" s="504"/>
      <c r="C14" s="504"/>
      <c r="D14" s="506"/>
      <c r="E14" s="508"/>
      <c r="F14" s="509"/>
      <c r="G14" s="410"/>
      <c r="H14" s="515"/>
      <c r="I14" s="500"/>
      <c r="J14" s="500"/>
      <c r="K14" s="500"/>
      <c r="L14" s="500"/>
      <c r="M14" s="515"/>
    </row>
    <row r="15" spans="1:14" s="84" customFormat="1" ht="13.5" customHeight="1">
      <c r="A15" s="503"/>
      <c r="B15" s="504"/>
      <c r="C15" s="504"/>
      <c r="D15" s="506"/>
      <c r="E15" s="508"/>
      <c r="F15" s="509"/>
      <c r="G15" s="410"/>
      <c r="H15" s="515"/>
      <c r="I15" s="500"/>
      <c r="J15" s="500"/>
      <c r="K15" s="500"/>
      <c r="L15" s="500"/>
      <c r="M15" s="515"/>
    </row>
    <row r="16" spans="1:14" s="84" customFormat="1" ht="13.5" customHeight="1">
      <c r="A16" s="503"/>
      <c r="B16" s="504"/>
      <c r="C16" s="504"/>
      <c r="D16" s="506"/>
      <c r="E16" s="508"/>
      <c r="F16" s="509"/>
      <c r="G16" s="410"/>
      <c r="H16" s="515"/>
      <c r="I16" s="500"/>
      <c r="J16" s="500"/>
      <c r="K16" s="500"/>
      <c r="L16" s="500"/>
      <c r="M16" s="515"/>
    </row>
    <row r="17" spans="1:13" s="84" customFormat="1" ht="13.5" customHeight="1">
      <c r="A17" s="503"/>
      <c r="B17" s="504"/>
      <c r="C17" s="504"/>
      <c r="D17" s="506"/>
      <c r="E17" s="508"/>
      <c r="F17" s="509"/>
      <c r="G17" s="410"/>
      <c r="H17" s="515"/>
      <c r="I17" s="500"/>
      <c r="J17" s="500"/>
      <c r="K17" s="500"/>
      <c r="L17" s="500"/>
      <c r="M17" s="515"/>
    </row>
    <row r="18" spans="1:13" s="84" customFormat="1" ht="21.75" customHeight="1">
      <c r="A18" s="503"/>
      <c r="B18" s="504"/>
      <c r="C18" s="504"/>
      <c r="D18" s="506"/>
      <c r="E18" s="508"/>
      <c r="F18" s="509"/>
      <c r="G18" s="410"/>
      <c r="H18" s="515"/>
      <c r="I18" s="500"/>
      <c r="J18" s="500"/>
      <c r="K18" s="500"/>
      <c r="L18" s="500"/>
      <c r="M18" s="515"/>
    </row>
    <row r="19" spans="1:13" s="84" customFormat="1" ht="21.75" customHeight="1">
      <c r="A19" s="503"/>
      <c r="B19" s="504"/>
      <c r="C19" s="504"/>
      <c r="D19" s="506"/>
      <c r="E19" s="508"/>
      <c r="F19" s="509"/>
      <c r="G19" s="410"/>
      <c r="H19" s="515"/>
      <c r="I19" s="500"/>
      <c r="J19" s="500"/>
      <c r="K19" s="500"/>
      <c r="L19" s="500"/>
      <c r="M19" s="515"/>
    </row>
    <row r="20" spans="1:13" s="84" customFormat="1" ht="13.5" customHeight="1">
      <c r="A20" s="503">
        <f>'7- Mapa Final'!A20</f>
        <v>2</v>
      </c>
      <c r="B20" s="504" t="str">
        <f>'7- Mapa Final'!B20</f>
        <v>Deterioro o daño en los equipos tecnológicos.</v>
      </c>
      <c r="C20" s="504" t="str">
        <f>'7- Mapa Final'!C20</f>
        <v>Mayor demanda en los  requerimientos solicitados por los usuarios debido a fallas en los equipos tecnológicos.</v>
      </c>
      <c r="D20" s="505" t="str">
        <f>'7- Mapa Final'!J20</f>
        <v>Muy Baja - 1</v>
      </c>
      <c r="E20" s="507" t="str">
        <f>'7- Mapa Final'!K20</f>
        <v>Menor - 2</v>
      </c>
      <c r="F20" s="509" t="str">
        <f>'7- Mapa Final'!M20</f>
        <v>Bajo - 2</v>
      </c>
      <c r="G20" s="410"/>
      <c r="H20" s="515" t="s">
        <v>472</v>
      </c>
      <c r="I20" s="500"/>
      <c r="J20" s="500" t="s">
        <v>6</v>
      </c>
      <c r="K20" s="501">
        <v>45566</v>
      </c>
      <c r="L20" s="501">
        <v>45657</v>
      </c>
      <c r="M20" s="515" t="s">
        <v>581</v>
      </c>
    </row>
    <row r="21" spans="1:13" s="84" customFormat="1" ht="13.5" customHeight="1">
      <c r="A21" s="503"/>
      <c r="B21" s="504"/>
      <c r="C21" s="504"/>
      <c r="D21" s="506"/>
      <c r="E21" s="508"/>
      <c r="F21" s="509"/>
      <c r="G21" s="410"/>
      <c r="H21" s="515"/>
      <c r="I21" s="500"/>
      <c r="J21" s="500"/>
      <c r="K21" s="500"/>
      <c r="L21" s="500"/>
      <c r="M21" s="515"/>
    </row>
    <row r="22" spans="1:13" s="84" customFormat="1" ht="13.5" customHeight="1">
      <c r="A22" s="503"/>
      <c r="B22" s="504"/>
      <c r="C22" s="504"/>
      <c r="D22" s="506"/>
      <c r="E22" s="508"/>
      <c r="F22" s="509"/>
      <c r="G22" s="410"/>
      <c r="H22" s="515"/>
      <c r="I22" s="500"/>
      <c r="J22" s="500"/>
      <c r="K22" s="500"/>
      <c r="L22" s="500"/>
      <c r="M22" s="515"/>
    </row>
    <row r="23" spans="1:13" s="84" customFormat="1" ht="13.5" customHeight="1">
      <c r="A23" s="503"/>
      <c r="B23" s="504"/>
      <c r="C23" s="504"/>
      <c r="D23" s="506"/>
      <c r="E23" s="508"/>
      <c r="F23" s="509"/>
      <c r="G23" s="410"/>
      <c r="H23" s="515"/>
      <c r="I23" s="500"/>
      <c r="J23" s="500"/>
      <c r="K23" s="500"/>
      <c r="L23" s="500"/>
      <c r="M23" s="515"/>
    </row>
    <row r="24" spans="1:13" s="84" customFormat="1" ht="13.5" customHeight="1">
      <c r="A24" s="503"/>
      <c r="B24" s="504"/>
      <c r="C24" s="504"/>
      <c r="D24" s="506"/>
      <c r="E24" s="508"/>
      <c r="F24" s="509"/>
      <c r="G24" s="410"/>
      <c r="H24" s="515"/>
      <c r="I24" s="500"/>
      <c r="J24" s="500"/>
      <c r="K24" s="500"/>
      <c r="L24" s="500"/>
      <c r="M24" s="515"/>
    </row>
    <row r="25" spans="1:13" s="84" customFormat="1" ht="13.5" customHeight="1">
      <c r="A25" s="503"/>
      <c r="B25" s="504"/>
      <c r="C25" s="504"/>
      <c r="D25" s="506"/>
      <c r="E25" s="508"/>
      <c r="F25" s="509"/>
      <c r="G25" s="410"/>
      <c r="H25" s="515"/>
      <c r="I25" s="500"/>
      <c r="J25" s="500"/>
      <c r="K25" s="500"/>
      <c r="L25" s="500"/>
      <c r="M25" s="515"/>
    </row>
    <row r="26" spans="1:13" s="84" customFormat="1" ht="13.5" customHeight="1">
      <c r="A26" s="503"/>
      <c r="B26" s="504"/>
      <c r="C26" s="504"/>
      <c r="D26" s="506"/>
      <c r="E26" s="508"/>
      <c r="F26" s="509"/>
      <c r="G26" s="410"/>
      <c r="H26" s="515"/>
      <c r="I26" s="500"/>
      <c r="J26" s="500"/>
      <c r="K26" s="500"/>
      <c r="L26" s="500"/>
      <c r="M26" s="515"/>
    </row>
    <row r="27" spans="1:13" s="84" customFormat="1" ht="13.5" customHeight="1">
      <c r="A27" s="503"/>
      <c r="B27" s="504"/>
      <c r="C27" s="504"/>
      <c r="D27" s="506"/>
      <c r="E27" s="508"/>
      <c r="F27" s="509"/>
      <c r="G27" s="410"/>
      <c r="H27" s="515"/>
      <c r="I27" s="500"/>
      <c r="J27" s="500"/>
      <c r="K27" s="500"/>
      <c r="L27" s="500"/>
      <c r="M27" s="515"/>
    </row>
    <row r="28" spans="1:13" s="84" customFormat="1" ht="21.75" customHeight="1">
      <c r="A28" s="503"/>
      <c r="B28" s="504"/>
      <c r="C28" s="504"/>
      <c r="D28" s="506"/>
      <c r="E28" s="508"/>
      <c r="F28" s="509"/>
      <c r="G28" s="410"/>
      <c r="H28" s="515"/>
      <c r="I28" s="500"/>
      <c r="J28" s="500"/>
      <c r="K28" s="500"/>
      <c r="L28" s="500"/>
      <c r="M28" s="515"/>
    </row>
    <row r="29" spans="1:13" s="84" customFormat="1" ht="21.75" customHeight="1">
      <c r="A29" s="503"/>
      <c r="B29" s="504"/>
      <c r="C29" s="504"/>
      <c r="D29" s="506"/>
      <c r="E29" s="508"/>
      <c r="F29" s="509"/>
      <c r="G29" s="410"/>
      <c r="H29" s="515"/>
      <c r="I29" s="500"/>
      <c r="J29" s="500"/>
      <c r="K29" s="500"/>
      <c r="L29" s="500"/>
      <c r="M29" s="515"/>
    </row>
    <row r="30" spans="1:13" s="84" customFormat="1" ht="13.5" customHeight="1">
      <c r="A30" s="503">
        <f>'7- Mapa Final'!A30</f>
        <v>3</v>
      </c>
      <c r="B30" s="504" t="str">
        <f>'7- Mapa Final'!B30</f>
        <v>Incapacidad para cumplir con la normativa de seguridad de la información y ciberseguridad.</v>
      </c>
      <c r="C30" s="504" t="str">
        <f>'7- Mapa Final'!C30</f>
        <v>Vulnerabilidad a brechas de seguridad, pérdida de datos sensibles, sanciones legales, daño a la reputación institucional.</v>
      </c>
      <c r="D30" s="505" t="str">
        <f>'7- Mapa Final'!J30</f>
        <v>Muy Baja - 1</v>
      </c>
      <c r="E30" s="507" t="str">
        <f>'7- Mapa Final'!K30</f>
        <v>Leve - 1</v>
      </c>
      <c r="F30" s="509" t="str">
        <f>'7- Mapa Final'!M30</f>
        <v>Bajo - 1</v>
      </c>
      <c r="G30" s="410"/>
      <c r="H30" s="515" t="s">
        <v>475</v>
      </c>
      <c r="I30" s="500"/>
      <c r="J30" s="500" t="s">
        <v>6</v>
      </c>
      <c r="K30" s="501">
        <v>45566</v>
      </c>
      <c r="L30" s="501">
        <v>45657</v>
      </c>
      <c r="M30" s="515" t="s">
        <v>582</v>
      </c>
    </row>
    <row r="31" spans="1:13" s="84" customFormat="1" ht="13.5" customHeight="1">
      <c r="A31" s="503"/>
      <c r="B31" s="504"/>
      <c r="C31" s="504"/>
      <c r="D31" s="506"/>
      <c r="E31" s="508"/>
      <c r="F31" s="509"/>
      <c r="G31" s="410"/>
      <c r="H31" s="515"/>
      <c r="I31" s="500"/>
      <c r="J31" s="500"/>
      <c r="K31" s="500"/>
      <c r="L31" s="500"/>
      <c r="M31" s="515"/>
    </row>
    <row r="32" spans="1:13" s="84" customFormat="1" ht="13.5" customHeight="1">
      <c r="A32" s="503"/>
      <c r="B32" s="504"/>
      <c r="C32" s="504"/>
      <c r="D32" s="506"/>
      <c r="E32" s="508"/>
      <c r="F32" s="509"/>
      <c r="G32" s="410"/>
      <c r="H32" s="515"/>
      <c r="I32" s="500"/>
      <c r="J32" s="500"/>
      <c r="K32" s="500"/>
      <c r="L32" s="500"/>
      <c r="M32" s="515"/>
    </row>
    <row r="33" spans="1:13" s="84" customFormat="1" ht="13.5" customHeight="1">
      <c r="A33" s="503"/>
      <c r="B33" s="504"/>
      <c r="C33" s="504"/>
      <c r="D33" s="506"/>
      <c r="E33" s="508"/>
      <c r="F33" s="509"/>
      <c r="G33" s="410"/>
      <c r="H33" s="515"/>
      <c r="I33" s="500"/>
      <c r="J33" s="500"/>
      <c r="K33" s="500"/>
      <c r="L33" s="500"/>
      <c r="M33" s="515"/>
    </row>
    <row r="34" spans="1:13" s="84" customFormat="1" ht="13.5" customHeight="1">
      <c r="A34" s="503"/>
      <c r="B34" s="504"/>
      <c r="C34" s="504"/>
      <c r="D34" s="506"/>
      <c r="E34" s="508"/>
      <c r="F34" s="509"/>
      <c r="G34" s="410"/>
      <c r="H34" s="515"/>
      <c r="I34" s="500"/>
      <c r="J34" s="500"/>
      <c r="K34" s="500"/>
      <c r="L34" s="500"/>
      <c r="M34" s="515"/>
    </row>
    <row r="35" spans="1:13" s="84" customFormat="1" ht="13.5" customHeight="1">
      <c r="A35" s="503"/>
      <c r="B35" s="504"/>
      <c r="C35" s="504"/>
      <c r="D35" s="506"/>
      <c r="E35" s="508"/>
      <c r="F35" s="509"/>
      <c r="G35" s="410"/>
      <c r="H35" s="515"/>
      <c r="I35" s="500"/>
      <c r="J35" s="500"/>
      <c r="K35" s="500"/>
      <c r="L35" s="500"/>
      <c r="M35" s="515"/>
    </row>
    <row r="36" spans="1:13" s="84" customFormat="1" ht="13.5" customHeight="1">
      <c r="A36" s="503"/>
      <c r="B36" s="504"/>
      <c r="C36" s="504"/>
      <c r="D36" s="506"/>
      <c r="E36" s="508"/>
      <c r="F36" s="509"/>
      <c r="G36" s="410"/>
      <c r="H36" s="515"/>
      <c r="I36" s="500"/>
      <c r="J36" s="500"/>
      <c r="K36" s="500"/>
      <c r="L36" s="500"/>
      <c r="M36" s="515"/>
    </row>
    <row r="37" spans="1:13" s="84" customFormat="1" ht="13.5" customHeight="1">
      <c r="A37" s="503"/>
      <c r="B37" s="504"/>
      <c r="C37" s="504"/>
      <c r="D37" s="506"/>
      <c r="E37" s="508"/>
      <c r="F37" s="509"/>
      <c r="G37" s="410"/>
      <c r="H37" s="515"/>
      <c r="I37" s="500"/>
      <c r="J37" s="500"/>
      <c r="K37" s="500"/>
      <c r="L37" s="500"/>
      <c r="M37" s="515"/>
    </row>
    <row r="38" spans="1:13" s="84" customFormat="1" ht="21.75" customHeight="1">
      <c r="A38" s="503"/>
      <c r="B38" s="504"/>
      <c r="C38" s="504"/>
      <c r="D38" s="506"/>
      <c r="E38" s="508"/>
      <c r="F38" s="509"/>
      <c r="G38" s="410"/>
      <c r="H38" s="515"/>
      <c r="I38" s="500"/>
      <c r="J38" s="500"/>
      <c r="K38" s="500"/>
      <c r="L38" s="500"/>
      <c r="M38" s="515"/>
    </row>
    <row r="39" spans="1:13" s="84" customFormat="1" ht="21.75" customHeight="1">
      <c r="A39" s="503"/>
      <c r="B39" s="504"/>
      <c r="C39" s="504"/>
      <c r="D39" s="506"/>
      <c r="E39" s="508"/>
      <c r="F39" s="509"/>
      <c r="G39" s="410"/>
      <c r="H39" s="515"/>
      <c r="I39" s="500"/>
      <c r="J39" s="500"/>
      <c r="K39" s="500"/>
      <c r="L39" s="500"/>
      <c r="M39" s="515"/>
    </row>
    <row r="40" spans="1:13" s="84" customFormat="1" ht="13.5" customHeight="1">
      <c r="A40" s="503">
        <f>'7- Mapa Final'!A40</f>
        <v>4</v>
      </c>
      <c r="B40" s="504" t="str">
        <f>'7- Mapa Final'!B40</f>
        <v>Resistencia al cambio en la adopción de nuevas tecnologías</v>
      </c>
      <c r="C40" s="504" t="str">
        <f>'7- Mapa Final'!C40</f>
        <v xml:space="preserve">Baja adopción de nuevas tecnologías, falta de aprovechamiento de oportunidades de mejora, estancamiento en la transformación digital.
</v>
      </c>
      <c r="D40" s="505" t="str">
        <f>'7- Mapa Final'!J40</f>
        <v>Muy Baja - 1</v>
      </c>
      <c r="E40" s="507" t="str">
        <f>'7- Mapa Final'!K40</f>
        <v>Leve - 1</v>
      </c>
      <c r="F40" s="509" t="str">
        <f>'7- Mapa Final'!M40</f>
        <v>Bajo - 1</v>
      </c>
      <c r="G40" s="410"/>
      <c r="H40" s="515" t="s">
        <v>573</v>
      </c>
      <c r="I40" s="500"/>
      <c r="J40" s="500" t="s">
        <v>6</v>
      </c>
      <c r="K40" s="501">
        <v>45566</v>
      </c>
      <c r="L40" s="501">
        <v>45657</v>
      </c>
      <c r="M40" s="515" t="s">
        <v>583</v>
      </c>
    </row>
    <row r="41" spans="1:13" s="84" customFormat="1" ht="13.5" customHeight="1">
      <c r="A41" s="503"/>
      <c r="B41" s="504"/>
      <c r="C41" s="504"/>
      <c r="D41" s="506"/>
      <c r="E41" s="508"/>
      <c r="F41" s="509"/>
      <c r="G41" s="410"/>
      <c r="H41" s="515"/>
      <c r="I41" s="500"/>
      <c r="J41" s="500"/>
      <c r="K41" s="500"/>
      <c r="L41" s="500"/>
      <c r="M41" s="515"/>
    </row>
    <row r="42" spans="1:13" s="84" customFormat="1" ht="13.5" customHeight="1">
      <c r="A42" s="503"/>
      <c r="B42" s="504"/>
      <c r="C42" s="504"/>
      <c r="D42" s="506"/>
      <c r="E42" s="508"/>
      <c r="F42" s="509"/>
      <c r="G42" s="410"/>
      <c r="H42" s="515"/>
      <c r="I42" s="500"/>
      <c r="J42" s="500"/>
      <c r="K42" s="500"/>
      <c r="L42" s="500"/>
      <c r="M42" s="515"/>
    </row>
    <row r="43" spans="1:13" s="84" customFormat="1" ht="13.5" customHeight="1">
      <c r="A43" s="503"/>
      <c r="B43" s="504"/>
      <c r="C43" s="504"/>
      <c r="D43" s="506"/>
      <c r="E43" s="508"/>
      <c r="F43" s="509"/>
      <c r="G43" s="410"/>
      <c r="H43" s="515"/>
      <c r="I43" s="500"/>
      <c r="J43" s="500"/>
      <c r="K43" s="500"/>
      <c r="L43" s="500"/>
      <c r="M43" s="515"/>
    </row>
    <row r="44" spans="1:13" s="84" customFormat="1" ht="13.5" customHeight="1">
      <c r="A44" s="503"/>
      <c r="B44" s="504"/>
      <c r="C44" s="504"/>
      <c r="D44" s="506"/>
      <c r="E44" s="508"/>
      <c r="F44" s="509"/>
      <c r="G44" s="410"/>
      <c r="H44" s="515"/>
      <c r="I44" s="500"/>
      <c r="J44" s="500"/>
      <c r="K44" s="500"/>
      <c r="L44" s="500"/>
      <c r="M44" s="515"/>
    </row>
    <row r="45" spans="1:13" s="84" customFormat="1" ht="13.5" customHeight="1">
      <c r="A45" s="503"/>
      <c r="B45" s="504"/>
      <c r="C45" s="504"/>
      <c r="D45" s="506"/>
      <c r="E45" s="508"/>
      <c r="F45" s="509"/>
      <c r="G45" s="410"/>
      <c r="H45" s="515"/>
      <c r="I45" s="500"/>
      <c r="J45" s="500"/>
      <c r="K45" s="500"/>
      <c r="L45" s="500"/>
      <c r="M45" s="515"/>
    </row>
    <row r="46" spans="1:13" s="84" customFormat="1" ht="13.5" customHeight="1">
      <c r="A46" s="503"/>
      <c r="B46" s="504"/>
      <c r="C46" s="504"/>
      <c r="D46" s="506"/>
      <c r="E46" s="508"/>
      <c r="F46" s="509"/>
      <c r="G46" s="410"/>
      <c r="H46" s="515"/>
      <c r="I46" s="500"/>
      <c r="J46" s="500"/>
      <c r="K46" s="500"/>
      <c r="L46" s="500"/>
      <c r="M46" s="515"/>
    </row>
    <row r="47" spans="1:13" s="84" customFormat="1" ht="13.5" customHeight="1">
      <c r="A47" s="503"/>
      <c r="B47" s="504"/>
      <c r="C47" s="504"/>
      <c r="D47" s="506"/>
      <c r="E47" s="508"/>
      <c r="F47" s="509"/>
      <c r="G47" s="410"/>
      <c r="H47" s="515"/>
      <c r="I47" s="500"/>
      <c r="J47" s="500"/>
      <c r="K47" s="500"/>
      <c r="L47" s="500"/>
      <c r="M47" s="515"/>
    </row>
    <row r="48" spans="1:13" s="84" customFormat="1" ht="21.75" customHeight="1">
      <c r="A48" s="503"/>
      <c r="B48" s="504"/>
      <c r="C48" s="504"/>
      <c r="D48" s="506"/>
      <c r="E48" s="508"/>
      <c r="F48" s="509"/>
      <c r="G48" s="410"/>
      <c r="H48" s="515"/>
      <c r="I48" s="500"/>
      <c r="J48" s="500"/>
      <c r="K48" s="500"/>
      <c r="L48" s="500"/>
      <c r="M48" s="515"/>
    </row>
    <row r="49" spans="1:13" s="84" customFormat="1" ht="36.75" customHeight="1">
      <c r="A49" s="503"/>
      <c r="B49" s="504"/>
      <c r="C49" s="504"/>
      <c r="D49" s="506"/>
      <c r="E49" s="508"/>
      <c r="F49" s="509"/>
      <c r="G49" s="410"/>
      <c r="H49" s="515"/>
      <c r="I49" s="500"/>
      <c r="J49" s="500"/>
      <c r="K49" s="500"/>
      <c r="L49" s="500"/>
      <c r="M49" s="515"/>
    </row>
    <row r="50" spans="1:13">
      <c r="A50" s="503">
        <f>'7- Mapa Final'!A50</f>
        <v>5</v>
      </c>
      <c r="B50" s="504" t="str">
        <f>'7- Mapa Final'!B50</f>
        <v>Pérdida de sensibilidad ambiental y cumplimiento normativo en gestión ambiental</v>
      </c>
      <c r="C50" s="504" t="str">
        <f>'7- Mapa Final'!C50</f>
        <v>Impacto negativo en el medio ambiente, incumplimiento de regulaciones ambientales, posibles sanciones legales y daño a la reputación institucional</v>
      </c>
      <c r="D50" s="505" t="str">
        <f>'7- Mapa Final'!J50</f>
        <v>Baja - 2</v>
      </c>
      <c r="E50" s="507" t="str">
        <f>'7- Mapa Final'!K50</f>
        <v>Leve - 1</v>
      </c>
      <c r="F50" s="509" t="str">
        <f>'7- Mapa Final'!M50</f>
        <v>Bajo - 2</v>
      </c>
      <c r="G50" s="410"/>
      <c r="H50" s="515" t="s">
        <v>486</v>
      </c>
      <c r="I50" s="500"/>
      <c r="J50" s="500" t="s">
        <v>6</v>
      </c>
      <c r="K50" s="501">
        <v>45566</v>
      </c>
      <c r="L50" s="501">
        <v>45657</v>
      </c>
      <c r="M50" s="515" t="s">
        <v>579</v>
      </c>
    </row>
    <row r="51" spans="1:13">
      <c r="A51" s="503"/>
      <c r="B51" s="504"/>
      <c r="C51" s="504"/>
      <c r="D51" s="506"/>
      <c r="E51" s="508"/>
      <c r="F51" s="509"/>
      <c r="G51" s="410"/>
      <c r="H51" s="515"/>
      <c r="I51" s="500"/>
      <c r="J51" s="500"/>
      <c r="K51" s="500"/>
      <c r="L51" s="500"/>
      <c r="M51" s="515"/>
    </row>
    <row r="52" spans="1:13">
      <c r="A52" s="503"/>
      <c r="B52" s="504"/>
      <c r="C52" s="504"/>
      <c r="D52" s="506"/>
      <c r="E52" s="508"/>
      <c r="F52" s="509"/>
      <c r="G52" s="410"/>
      <c r="H52" s="515"/>
      <c r="I52" s="500"/>
      <c r="J52" s="500"/>
      <c r="K52" s="500"/>
      <c r="L52" s="500"/>
      <c r="M52" s="515"/>
    </row>
    <row r="53" spans="1:13">
      <c r="A53" s="503"/>
      <c r="B53" s="504"/>
      <c r="C53" s="504"/>
      <c r="D53" s="506"/>
      <c r="E53" s="508"/>
      <c r="F53" s="509"/>
      <c r="G53" s="410"/>
      <c r="H53" s="515"/>
      <c r="I53" s="500"/>
      <c r="J53" s="500"/>
      <c r="K53" s="500"/>
      <c r="L53" s="500"/>
      <c r="M53" s="515"/>
    </row>
    <row r="54" spans="1:13">
      <c r="A54" s="503"/>
      <c r="B54" s="504"/>
      <c r="C54" s="504"/>
      <c r="D54" s="506"/>
      <c r="E54" s="508"/>
      <c r="F54" s="509"/>
      <c r="G54" s="410"/>
      <c r="H54" s="515"/>
      <c r="I54" s="500"/>
      <c r="J54" s="500"/>
      <c r="K54" s="500"/>
      <c r="L54" s="500"/>
      <c r="M54" s="515"/>
    </row>
    <row r="55" spans="1:13">
      <c r="A55" s="503"/>
      <c r="B55" s="504"/>
      <c r="C55" s="504"/>
      <c r="D55" s="506"/>
      <c r="E55" s="508"/>
      <c r="F55" s="509"/>
      <c r="G55" s="410"/>
      <c r="H55" s="515"/>
      <c r="I55" s="500"/>
      <c r="J55" s="500"/>
      <c r="K55" s="500"/>
      <c r="L55" s="500"/>
      <c r="M55" s="515"/>
    </row>
    <row r="56" spans="1:13">
      <c r="A56" s="503"/>
      <c r="B56" s="504"/>
      <c r="C56" s="504"/>
      <c r="D56" s="506"/>
      <c r="E56" s="508"/>
      <c r="F56" s="509"/>
      <c r="G56" s="410"/>
      <c r="H56" s="515"/>
      <c r="I56" s="500"/>
      <c r="J56" s="500"/>
      <c r="K56" s="500"/>
      <c r="L56" s="500"/>
      <c r="M56" s="515"/>
    </row>
    <row r="57" spans="1:13">
      <c r="A57" s="503"/>
      <c r="B57" s="504"/>
      <c r="C57" s="504"/>
      <c r="D57" s="506"/>
      <c r="E57" s="508"/>
      <c r="F57" s="509"/>
      <c r="G57" s="410"/>
      <c r="H57" s="515"/>
      <c r="I57" s="500"/>
      <c r="J57" s="500"/>
      <c r="K57" s="500"/>
      <c r="L57" s="500"/>
      <c r="M57" s="515"/>
    </row>
    <row r="58" spans="1:13">
      <c r="A58" s="503"/>
      <c r="B58" s="504"/>
      <c r="C58" s="504"/>
      <c r="D58" s="506"/>
      <c r="E58" s="508"/>
      <c r="F58" s="509"/>
      <c r="G58" s="410"/>
      <c r="H58" s="515"/>
      <c r="I58" s="500"/>
      <c r="J58" s="500"/>
      <c r="K58" s="500"/>
      <c r="L58" s="500"/>
      <c r="M58" s="515"/>
    </row>
    <row r="59" spans="1:13">
      <c r="A59" s="503"/>
      <c r="B59" s="504"/>
      <c r="C59" s="504"/>
      <c r="D59" s="506"/>
      <c r="E59" s="508"/>
      <c r="F59" s="509"/>
      <c r="G59" s="410"/>
      <c r="H59" s="515"/>
      <c r="I59" s="500"/>
      <c r="J59" s="500"/>
      <c r="K59" s="500"/>
      <c r="L59" s="500"/>
      <c r="M59" s="515"/>
    </row>
    <row r="60" spans="1:13">
      <c r="A60" s="503">
        <f>'7- Mapa Final'!A60</f>
        <v>6</v>
      </c>
      <c r="B60" s="504" t="str">
        <f>'7- Mapa Final'!B60</f>
        <v>Riesgo de Corrupción o fraude</v>
      </c>
      <c r="C60" s="504" t="str">
        <f>'7- Mapa Final'!C60</f>
        <v>Posibilidad que por acción u omisión, se use el poder para desviar la gestión de lo público hacia un beneficio privado. Ej: Cuando  se direccionan los requisitos habilitanes y técnicos para favorecer  indebidamente ciertos proponentes (pliegos sastre).</v>
      </c>
      <c r="D60" s="505" t="str">
        <f>'7- Mapa Final'!J60</f>
        <v>Muy Baja - 1</v>
      </c>
      <c r="E60" s="507" t="str">
        <f>'7- Mapa Final'!K60</f>
        <v>Leve - 1</v>
      </c>
      <c r="F60" s="509" t="str">
        <f>'7- Mapa Final'!M60</f>
        <v>Bajo - 1</v>
      </c>
      <c r="G60" s="410"/>
      <c r="H60" s="515" t="s">
        <v>575</v>
      </c>
      <c r="I60" s="500"/>
      <c r="J60" s="500" t="s">
        <v>6</v>
      </c>
      <c r="K60" s="501">
        <v>45566</v>
      </c>
      <c r="L60" s="501">
        <v>45657</v>
      </c>
      <c r="M60" s="515" t="s">
        <v>578</v>
      </c>
    </row>
    <row r="61" spans="1:13">
      <c r="A61" s="503"/>
      <c r="B61" s="504"/>
      <c r="C61" s="504"/>
      <c r="D61" s="506"/>
      <c r="E61" s="508"/>
      <c r="F61" s="509"/>
      <c r="G61" s="410"/>
      <c r="H61" s="515"/>
      <c r="I61" s="500"/>
      <c r="J61" s="500"/>
      <c r="K61" s="500"/>
      <c r="L61" s="500"/>
      <c r="M61" s="515"/>
    </row>
    <row r="62" spans="1:13">
      <c r="A62" s="503"/>
      <c r="B62" s="504"/>
      <c r="C62" s="504"/>
      <c r="D62" s="506"/>
      <c r="E62" s="508"/>
      <c r="F62" s="509"/>
      <c r="G62" s="410"/>
      <c r="H62" s="515"/>
      <c r="I62" s="500"/>
      <c r="J62" s="500"/>
      <c r="K62" s="500"/>
      <c r="L62" s="500"/>
      <c r="M62" s="515"/>
    </row>
    <row r="63" spans="1:13">
      <c r="A63" s="503"/>
      <c r="B63" s="504"/>
      <c r="C63" s="504"/>
      <c r="D63" s="506"/>
      <c r="E63" s="508"/>
      <c r="F63" s="509"/>
      <c r="G63" s="410"/>
      <c r="H63" s="515"/>
      <c r="I63" s="500"/>
      <c r="J63" s="500"/>
      <c r="K63" s="500"/>
      <c r="L63" s="500"/>
      <c r="M63" s="515"/>
    </row>
    <row r="64" spans="1:13">
      <c r="A64" s="503"/>
      <c r="B64" s="504"/>
      <c r="C64" s="504"/>
      <c r="D64" s="506"/>
      <c r="E64" s="508"/>
      <c r="F64" s="509"/>
      <c r="G64" s="410"/>
      <c r="H64" s="515"/>
      <c r="I64" s="500"/>
      <c r="J64" s="500"/>
      <c r="K64" s="500"/>
      <c r="L64" s="500"/>
      <c r="M64" s="515"/>
    </row>
    <row r="65" spans="1:13">
      <c r="A65" s="503"/>
      <c r="B65" s="504"/>
      <c r="C65" s="504"/>
      <c r="D65" s="506"/>
      <c r="E65" s="508"/>
      <c r="F65" s="509"/>
      <c r="G65" s="410"/>
      <c r="H65" s="515"/>
      <c r="I65" s="500"/>
      <c r="J65" s="500"/>
      <c r="K65" s="500"/>
      <c r="L65" s="500"/>
      <c r="M65" s="515"/>
    </row>
    <row r="66" spans="1:13">
      <c r="A66" s="503"/>
      <c r="B66" s="504"/>
      <c r="C66" s="504"/>
      <c r="D66" s="506"/>
      <c r="E66" s="508"/>
      <c r="F66" s="509"/>
      <c r="G66" s="410"/>
      <c r="H66" s="515"/>
      <c r="I66" s="500"/>
      <c r="J66" s="500"/>
      <c r="K66" s="500"/>
      <c r="L66" s="500"/>
      <c r="M66" s="515"/>
    </row>
    <row r="67" spans="1:13">
      <c r="A67" s="503"/>
      <c r="B67" s="504"/>
      <c r="C67" s="504"/>
      <c r="D67" s="506"/>
      <c r="E67" s="508"/>
      <c r="F67" s="509"/>
      <c r="G67" s="410"/>
      <c r="H67" s="515"/>
      <c r="I67" s="500"/>
      <c r="J67" s="500"/>
      <c r="K67" s="500"/>
      <c r="L67" s="500"/>
      <c r="M67" s="515"/>
    </row>
    <row r="68" spans="1:13">
      <c r="A68" s="503"/>
      <c r="B68" s="504"/>
      <c r="C68" s="504"/>
      <c r="D68" s="506"/>
      <c r="E68" s="508"/>
      <c r="F68" s="509"/>
      <c r="G68" s="410"/>
      <c r="H68" s="515"/>
      <c r="I68" s="500"/>
      <c r="J68" s="500"/>
      <c r="K68" s="500"/>
      <c r="L68" s="500"/>
      <c r="M68" s="515"/>
    </row>
    <row r="69" spans="1:13">
      <c r="A69" s="503"/>
      <c r="B69" s="504"/>
      <c r="C69" s="504"/>
      <c r="D69" s="506"/>
      <c r="E69" s="508"/>
      <c r="F69" s="509"/>
      <c r="G69" s="410"/>
      <c r="H69" s="515"/>
      <c r="I69" s="500"/>
      <c r="J69" s="500"/>
      <c r="K69" s="500"/>
      <c r="L69" s="500"/>
      <c r="M69" s="515"/>
    </row>
    <row r="70" spans="1:13">
      <c r="A70" s="503">
        <f>'7- Mapa Final'!A70</f>
        <v>7</v>
      </c>
      <c r="B70" s="504" t="str">
        <f>'7- Mapa Final'!B70</f>
        <v>Recibir dádivas o beneficios a nombre propio o de terceros para no actuar con la debida diligencia en los procesos en contra de la entidad o divulgar información privilegiada.</v>
      </c>
      <c r="C70" s="504" t="str">
        <f>'7- Mapa Final'!C70</f>
        <v>Retrasar, desviar, omitir actuaciones o suministrar información reservada.</v>
      </c>
      <c r="D70" s="505" t="str">
        <f>'7- Mapa Final'!J70</f>
        <v>Muy Baja - 1</v>
      </c>
      <c r="E70" s="507" t="str">
        <f>'7- Mapa Final'!K70</f>
        <v>Leve - 1</v>
      </c>
      <c r="F70" s="509" t="str">
        <f>'7- Mapa Final'!M70</f>
        <v>Bajo - 1</v>
      </c>
      <c r="G70" s="410"/>
      <c r="H70" s="515" t="s">
        <v>488</v>
      </c>
      <c r="I70" s="500"/>
      <c r="J70" s="500" t="s">
        <v>6</v>
      </c>
      <c r="K70" s="501">
        <v>45566</v>
      </c>
      <c r="L70" s="501">
        <v>45657</v>
      </c>
      <c r="M70" s="515" t="s">
        <v>576</v>
      </c>
    </row>
    <row r="71" spans="1:13">
      <c r="A71" s="503"/>
      <c r="B71" s="504"/>
      <c r="C71" s="504"/>
      <c r="D71" s="506"/>
      <c r="E71" s="508"/>
      <c r="F71" s="509"/>
      <c r="G71" s="410"/>
      <c r="H71" s="515"/>
      <c r="I71" s="500"/>
      <c r="J71" s="500"/>
      <c r="K71" s="500"/>
      <c r="L71" s="500"/>
      <c r="M71" s="515"/>
    </row>
    <row r="72" spans="1:13">
      <c r="A72" s="503"/>
      <c r="B72" s="504"/>
      <c r="C72" s="504"/>
      <c r="D72" s="506"/>
      <c r="E72" s="508"/>
      <c r="F72" s="509"/>
      <c r="G72" s="410"/>
      <c r="H72" s="515"/>
      <c r="I72" s="500"/>
      <c r="J72" s="500"/>
      <c r="K72" s="500"/>
      <c r="L72" s="500"/>
      <c r="M72" s="515"/>
    </row>
    <row r="73" spans="1:13">
      <c r="A73" s="503"/>
      <c r="B73" s="504"/>
      <c r="C73" s="504"/>
      <c r="D73" s="506"/>
      <c r="E73" s="508"/>
      <c r="F73" s="509"/>
      <c r="G73" s="410"/>
      <c r="H73" s="515"/>
      <c r="I73" s="500"/>
      <c r="J73" s="500"/>
      <c r="K73" s="500"/>
      <c r="L73" s="500"/>
      <c r="M73" s="515"/>
    </row>
    <row r="74" spans="1:13">
      <c r="A74" s="503"/>
      <c r="B74" s="504"/>
      <c r="C74" s="504"/>
      <c r="D74" s="506"/>
      <c r="E74" s="508"/>
      <c r="F74" s="509"/>
      <c r="G74" s="410"/>
      <c r="H74" s="515"/>
      <c r="I74" s="500"/>
      <c r="J74" s="500"/>
      <c r="K74" s="500"/>
      <c r="L74" s="500"/>
      <c r="M74" s="515"/>
    </row>
    <row r="75" spans="1:13">
      <c r="A75" s="503"/>
      <c r="B75" s="504"/>
      <c r="C75" s="504"/>
      <c r="D75" s="506"/>
      <c r="E75" s="508"/>
      <c r="F75" s="509"/>
      <c r="G75" s="410"/>
      <c r="H75" s="515"/>
      <c r="I75" s="500"/>
      <c r="J75" s="500"/>
      <c r="K75" s="500"/>
      <c r="L75" s="500"/>
      <c r="M75" s="515"/>
    </row>
    <row r="76" spans="1:13">
      <c r="A76" s="503"/>
      <c r="B76" s="504"/>
      <c r="C76" s="504"/>
      <c r="D76" s="506"/>
      <c r="E76" s="508"/>
      <c r="F76" s="509"/>
      <c r="G76" s="410"/>
      <c r="H76" s="515"/>
      <c r="I76" s="500"/>
      <c r="J76" s="500"/>
      <c r="K76" s="500"/>
      <c r="L76" s="500"/>
      <c r="M76" s="515"/>
    </row>
    <row r="77" spans="1:13">
      <c r="A77" s="503"/>
      <c r="B77" s="504"/>
      <c r="C77" s="504"/>
      <c r="D77" s="506"/>
      <c r="E77" s="508"/>
      <c r="F77" s="509"/>
      <c r="G77" s="410"/>
      <c r="H77" s="515"/>
      <c r="I77" s="500"/>
      <c r="J77" s="500"/>
      <c r="K77" s="500"/>
      <c r="L77" s="500"/>
      <c r="M77" s="515"/>
    </row>
    <row r="78" spans="1:13">
      <c r="A78" s="503"/>
      <c r="B78" s="504"/>
      <c r="C78" s="504"/>
      <c r="D78" s="506"/>
      <c r="E78" s="508"/>
      <c r="F78" s="509"/>
      <c r="G78" s="410"/>
      <c r="H78" s="515"/>
      <c r="I78" s="500"/>
      <c r="J78" s="500"/>
      <c r="K78" s="500"/>
      <c r="L78" s="500"/>
      <c r="M78" s="515"/>
    </row>
    <row r="79" spans="1:13">
      <c r="A79" s="503"/>
      <c r="B79" s="504"/>
      <c r="C79" s="504"/>
      <c r="D79" s="506"/>
      <c r="E79" s="508"/>
      <c r="F79" s="509"/>
      <c r="G79" s="410"/>
      <c r="H79" s="515"/>
      <c r="I79" s="500"/>
      <c r="J79" s="500"/>
      <c r="K79" s="500"/>
      <c r="L79" s="500"/>
      <c r="M79" s="515"/>
    </row>
  </sheetData>
  <mergeCells count="108">
    <mergeCell ref="A50:A59"/>
    <mergeCell ref="B50:B59"/>
    <mergeCell ref="C50:C59"/>
    <mergeCell ref="D50:D59"/>
    <mergeCell ref="E50:E59"/>
    <mergeCell ref="F50:F59"/>
    <mergeCell ref="G50:G59"/>
    <mergeCell ref="A7:C7"/>
    <mergeCell ref="D7:F7"/>
    <mergeCell ref="G7:G8"/>
    <mergeCell ref="A9:G9"/>
    <mergeCell ref="F20:F29"/>
    <mergeCell ref="A20:A29"/>
    <mergeCell ref="B20:B29"/>
    <mergeCell ref="C20:C29"/>
    <mergeCell ref="A1:C3"/>
    <mergeCell ref="D1:J2"/>
    <mergeCell ref="K1:M3"/>
    <mergeCell ref="A4:B4"/>
    <mergeCell ref="C4:M4"/>
    <mergeCell ref="I7:J7"/>
    <mergeCell ref="K7:L7"/>
    <mergeCell ref="M7:M8"/>
    <mergeCell ref="H10:H19"/>
    <mergeCell ref="I10:I19"/>
    <mergeCell ref="J10:J19"/>
    <mergeCell ref="K10:K19"/>
    <mergeCell ref="L10:L19"/>
    <mergeCell ref="M10:M19"/>
    <mergeCell ref="A5:B5"/>
    <mergeCell ref="C5:M5"/>
    <mergeCell ref="F10:F19"/>
    <mergeCell ref="G10:G19"/>
    <mergeCell ref="A6:B6"/>
    <mergeCell ref="C6:M6"/>
    <mergeCell ref="H7:H8"/>
    <mergeCell ref="D20:D29"/>
    <mergeCell ref="E20:E29"/>
    <mergeCell ref="A10:A19"/>
    <mergeCell ref="B10:B19"/>
    <mergeCell ref="C10:C19"/>
    <mergeCell ref="D10:D19"/>
    <mergeCell ref="E10:E19"/>
    <mergeCell ref="A30:A39"/>
    <mergeCell ref="B30:B39"/>
    <mergeCell ref="C30:C39"/>
    <mergeCell ref="D30:D39"/>
    <mergeCell ref="E30:E39"/>
    <mergeCell ref="A40:A49"/>
    <mergeCell ref="B40:B49"/>
    <mergeCell ref="C40:C49"/>
    <mergeCell ref="D40:D49"/>
    <mergeCell ref="E40:E49"/>
    <mergeCell ref="F40:F49"/>
    <mergeCell ref="G40:G49"/>
    <mergeCell ref="H40:H49"/>
    <mergeCell ref="I40:I49"/>
    <mergeCell ref="F30:F39"/>
    <mergeCell ref="K60:K69"/>
    <mergeCell ref="L60:L69"/>
    <mergeCell ref="M60:M69"/>
    <mergeCell ref="M20:M29"/>
    <mergeCell ref="G20:G29"/>
    <mergeCell ref="H20:H29"/>
    <mergeCell ref="I20:I29"/>
    <mergeCell ref="J20:J29"/>
    <mergeCell ref="K20:K29"/>
    <mergeCell ref="L20:L29"/>
    <mergeCell ref="J50:J59"/>
    <mergeCell ref="K50:K59"/>
    <mergeCell ref="L50:L59"/>
    <mergeCell ref="M50:M59"/>
    <mergeCell ref="H50:H59"/>
    <mergeCell ref="I50:I59"/>
    <mergeCell ref="J40:J49"/>
    <mergeCell ref="K40:K49"/>
    <mergeCell ref="L40:L49"/>
    <mergeCell ref="M40:M49"/>
    <mergeCell ref="M30:M39"/>
    <mergeCell ref="J30:J39"/>
    <mergeCell ref="K30:K39"/>
    <mergeCell ref="L30:L39"/>
    <mergeCell ref="G30:G39"/>
    <mergeCell ref="H30:H39"/>
    <mergeCell ref="I30:I39"/>
    <mergeCell ref="A60:A69"/>
    <mergeCell ref="B60:B69"/>
    <mergeCell ref="C60:C69"/>
    <mergeCell ref="J70:J79"/>
    <mergeCell ref="K70:K79"/>
    <mergeCell ref="L70:L79"/>
    <mergeCell ref="M70:M79"/>
    <mergeCell ref="F60:F69"/>
    <mergeCell ref="G60:G69"/>
    <mergeCell ref="H60:H69"/>
    <mergeCell ref="I60:I69"/>
    <mergeCell ref="J60:J69"/>
    <mergeCell ref="A70:A79"/>
    <mergeCell ref="B70:B79"/>
    <mergeCell ref="C70:C79"/>
    <mergeCell ref="D70:D79"/>
    <mergeCell ref="E70:E79"/>
    <mergeCell ref="F70:F79"/>
    <mergeCell ref="G70:G79"/>
    <mergeCell ref="H70:H79"/>
    <mergeCell ref="I70:I79"/>
    <mergeCell ref="D60:D69"/>
    <mergeCell ref="E60:E69"/>
  </mergeCells>
  <conditionalFormatting sqref="A7:B7">
    <cfRule type="containsText" dxfId="54" priority="81" operator="containsText" text="1- Bajo">
      <formula>NOT(ISERROR(SEARCH("1- Bajo",A7)))</formula>
    </cfRule>
    <cfRule type="containsText" dxfId="53" priority="77" operator="containsText" text="6- Moderado">
      <formula>NOT(ISERROR(SEARCH("6- Moderado",A7)))</formula>
    </cfRule>
    <cfRule type="containsText" dxfId="52" priority="76" operator="containsText" text="3- Moderado">
      <formula>NOT(ISERROR(SEARCH("3- Moderado",A7)))</formula>
    </cfRule>
    <cfRule type="containsText" dxfId="51" priority="78" operator="containsText" text="4- Moderado">
      <formula>NOT(ISERROR(SEARCH("4- Moderado",A7)))</formula>
    </cfRule>
    <cfRule type="containsText" dxfId="50" priority="79" operator="containsText" text="3- Bajo">
      <formula>NOT(ISERROR(SEARCH("3- Bajo",A7)))</formula>
    </cfRule>
    <cfRule type="containsText" dxfId="49" priority="80" operator="containsText" text="4- Bajo">
      <formula>NOT(ISERROR(SEARCH("4- Bajo",A7)))</formula>
    </cfRule>
  </conditionalFormatting>
  <conditionalFormatting sqref="A10:E10 A20:E20">
    <cfRule type="containsText" dxfId="48" priority="68" operator="containsText" text="1- Bajo">
      <formula>NOT(ISERROR(SEARCH("1- Bajo",A10)))</formula>
    </cfRule>
    <cfRule type="containsText" dxfId="47" priority="67" operator="containsText" text="4- Bajo">
      <formula>NOT(ISERROR(SEARCH("4- Bajo",A10)))</formula>
    </cfRule>
    <cfRule type="containsText" dxfId="46" priority="66" operator="containsText" text="3- Bajo">
      <formula>NOT(ISERROR(SEARCH("3- Bajo",A10)))</formula>
    </cfRule>
    <cfRule type="containsText" dxfId="45" priority="65" operator="containsText" text="4- Moderado">
      <formula>NOT(ISERROR(SEARCH("4- Moderado",A10)))</formula>
    </cfRule>
    <cfRule type="containsText" dxfId="44" priority="63" operator="containsText" text="3- Moderado">
      <formula>NOT(ISERROR(SEARCH("3- Moderado",A10)))</formula>
    </cfRule>
    <cfRule type="containsText" dxfId="43" priority="64" operator="containsText" text="6- Moderado">
      <formula>NOT(ISERROR(SEARCH("6- Moderado",A10)))</formula>
    </cfRule>
  </conditionalFormatting>
  <conditionalFormatting sqref="A30:E30 A40:E40 A50:E50">
    <cfRule type="containsText" dxfId="42" priority="45" operator="containsText" text="3- Bajo">
      <formula>NOT(ISERROR(SEARCH("3- Bajo",A30)))</formula>
    </cfRule>
    <cfRule type="containsText" dxfId="41" priority="43" operator="containsText" text="6- Moderado">
      <formula>NOT(ISERROR(SEARCH("6- Moderado",A30)))</formula>
    </cfRule>
    <cfRule type="containsText" dxfId="40" priority="42" operator="containsText" text="3- Moderado">
      <formula>NOT(ISERROR(SEARCH("3- Moderado",A30)))</formula>
    </cfRule>
    <cfRule type="containsText" dxfId="39" priority="47" operator="containsText" text="1- Bajo">
      <formula>NOT(ISERROR(SEARCH("1- Bajo",A30)))</formula>
    </cfRule>
    <cfRule type="containsText" dxfId="38" priority="46" operator="containsText" text="4- Bajo">
      <formula>NOT(ISERROR(SEARCH("4- Bajo",A30)))</formula>
    </cfRule>
    <cfRule type="containsText" dxfId="37" priority="44" operator="containsText" text="4- Moderado">
      <formula>NOT(ISERROR(SEARCH("4- Moderado",A30)))</formula>
    </cfRule>
  </conditionalFormatting>
  <conditionalFormatting sqref="A60:E60">
    <cfRule type="containsText" dxfId="36" priority="12" operator="containsText" text="4- Bajo">
      <formula>NOT(ISERROR(SEARCH("4- Bajo",A60)))</formula>
    </cfRule>
    <cfRule type="containsText" dxfId="35" priority="13" operator="containsText" text="1- Bajo">
      <formula>NOT(ISERROR(SEARCH("1- Bajo",A60)))</formula>
    </cfRule>
    <cfRule type="containsText" dxfId="34" priority="8" operator="containsText" text="3- Moderado">
      <formula>NOT(ISERROR(SEARCH("3- Moderado",A60)))</formula>
    </cfRule>
    <cfRule type="containsText" dxfId="33" priority="9" operator="containsText" text="6- Moderado">
      <formula>NOT(ISERROR(SEARCH("6- Moderado",A60)))</formula>
    </cfRule>
    <cfRule type="containsText" dxfId="32" priority="10" operator="containsText" text="4- Moderado">
      <formula>NOT(ISERROR(SEARCH("4- Moderado",A60)))</formula>
    </cfRule>
    <cfRule type="containsText" dxfId="31" priority="11" operator="containsText" text="3- Bajo">
      <formula>NOT(ISERROR(SEARCH("3- Bajo",A60)))</formula>
    </cfRule>
  </conditionalFormatting>
  <conditionalFormatting sqref="A70:E70">
    <cfRule type="containsText" dxfId="30" priority="7" operator="containsText" text="1- Bajo">
      <formula>NOT(ISERROR(SEARCH("1- Bajo",A70)))</formula>
    </cfRule>
    <cfRule type="containsText" dxfId="29" priority="6" operator="containsText" text="4- Bajo">
      <formula>NOT(ISERROR(SEARCH("4- Bajo",A70)))</formula>
    </cfRule>
    <cfRule type="containsText" dxfId="28" priority="5" operator="containsText" text="3- Bajo">
      <formula>NOT(ISERROR(SEARCH("3- Bajo",A70)))</formula>
    </cfRule>
    <cfRule type="containsText" dxfId="27" priority="4" operator="containsText" text="4- Moderado">
      <formula>NOT(ISERROR(SEARCH("4- Moderado",A70)))</formula>
    </cfRule>
    <cfRule type="containsText" dxfId="26" priority="3" operator="containsText" text="6- Moderado">
      <formula>NOT(ISERROR(SEARCH("6- Moderado",A70)))</formula>
    </cfRule>
    <cfRule type="containsText" dxfId="25" priority="2" operator="containsText" text="3- Moderado">
      <formula>NOT(ISERROR(SEARCH("3- Moderado",A70)))</formula>
    </cfRule>
  </conditionalFormatting>
  <conditionalFormatting sqref="C8:F8">
    <cfRule type="containsText" dxfId="24" priority="75" operator="containsText" text="1- Bajo">
      <formula>NOT(ISERROR(SEARCH("1- Bajo",C8)))</formula>
    </cfRule>
    <cfRule type="containsText" dxfId="23" priority="70" operator="containsText" text="3- Moderado">
      <formula>NOT(ISERROR(SEARCH("3- Moderado",C8)))</formula>
    </cfRule>
    <cfRule type="containsText" dxfId="22" priority="71" operator="containsText" text="6- Moderado">
      <formula>NOT(ISERROR(SEARCH("6- Moderado",C8)))</formula>
    </cfRule>
    <cfRule type="containsText" dxfId="21" priority="72" operator="containsText" text="4- Moderado">
      <formula>NOT(ISERROR(SEARCH("4- Moderado",C8)))</formula>
    </cfRule>
    <cfRule type="containsText" dxfId="20" priority="73" operator="containsText" text="3- Bajo">
      <formula>NOT(ISERROR(SEARCH("3- Bajo",C8)))</formula>
    </cfRule>
    <cfRule type="containsText" dxfId="19" priority="74" operator="containsText" text="4- Bajo">
      <formula>NOT(ISERROR(SEARCH("4- Bajo",C8)))</formula>
    </cfRule>
  </conditionalFormatting>
  <conditionalFormatting sqref="D10:D79">
    <cfRule type="containsText" dxfId="18" priority="18" operator="containsText" text="Muy Alta">
      <formula>NOT(ISERROR(SEARCH("Muy Alta",D10)))</formula>
    </cfRule>
    <cfRule type="containsText" dxfId="17" priority="22" operator="containsText" text="Media">
      <formula>NOT(ISERROR(SEARCH("Media",D10)))</formula>
    </cfRule>
    <cfRule type="containsText" dxfId="16" priority="20" operator="containsText" text="Baja">
      <formula>NOT(ISERROR(SEARCH("Baja",D10)))</formula>
    </cfRule>
    <cfRule type="containsText" dxfId="15" priority="19" operator="containsText" text="Alta">
      <formula>NOT(ISERROR(SEARCH("Alta",D10)))</formula>
    </cfRule>
    <cfRule type="containsText" dxfId="14" priority="21" operator="containsText" text="Muy Baja">
      <formula>NOT(ISERROR(SEARCH("Muy Baja",D10)))</formula>
    </cfRule>
  </conditionalFormatting>
  <conditionalFormatting sqref="E10:E79">
    <cfRule type="containsText" dxfId="13" priority="15" operator="containsText" text="Mayor">
      <formula>NOT(ISERROR(SEARCH("Mayor",E10)))</formula>
    </cfRule>
    <cfRule type="containsText" dxfId="12" priority="14" operator="containsText" text="Catastrófico">
      <formula>NOT(ISERROR(SEARCH("Catastrófico",E10)))</formula>
    </cfRule>
    <cfRule type="containsText" dxfId="11" priority="16" operator="containsText" text="Menor">
      <formula>NOT(ISERROR(SEARCH("Menor",E10)))</formula>
    </cfRule>
    <cfRule type="containsText" dxfId="10" priority="17" operator="containsText" text="Leve">
      <formula>NOT(ISERROR(SEARCH("Leve",E10)))</formula>
    </cfRule>
  </conditionalFormatting>
  <conditionalFormatting sqref="E10:F59">
    <cfRule type="containsText" dxfId="9" priority="36" operator="containsText" text="Moderado">
      <formula>NOT(ISERROR(SEARCH("Moderado",E10)))</formula>
    </cfRule>
  </conditionalFormatting>
  <conditionalFormatting sqref="E60:F79">
    <cfRule type="containsText" dxfId="8" priority="1" operator="containsText" text="Moderado">
      <formula>NOT(ISERROR(SEARCH("Moderado",E60)))</formula>
    </cfRule>
  </conditionalFormatting>
  <conditionalFormatting sqref="F10:F29">
    <cfRule type="colorScale" priority="69">
      <colorScale>
        <cfvo type="min"/>
        <cfvo type="max"/>
        <color rgb="FFFF7128"/>
        <color rgb="FFFFEF9C"/>
      </colorScale>
    </cfRule>
  </conditionalFormatting>
  <conditionalFormatting sqref="F10:F59">
    <cfRule type="containsText" dxfId="7" priority="39" operator="containsText" text="Moderado">
      <formula>NOT(ISERROR(SEARCH("Moderado",F10)))</formula>
    </cfRule>
    <cfRule type="containsText" dxfId="6" priority="40" operator="containsText" text="Alto">
      <formula>NOT(ISERROR(SEARCH("Alto",F10)))</formula>
    </cfRule>
    <cfRule type="containsText" dxfId="5" priority="41" operator="containsText" text="Extremo">
      <formula>NOT(ISERROR(SEARCH("Extremo",F10)))</formula>
    </cfRule>
    <cfRule type="containsText" dxfId="4" priority="38" operator="containsText" text="Bajo">
      <formula>NOT(ISERROR(SEARCH("Bajo",F10)))</formula>
    </cfRule>
  </conditionalFormatting>
  <conditionalFormatting sqref="F30:F59">
    <cfRule type="colorScale" priority="746">
      <colorScale>
        <cfvo type="min"/>
        <cfvo type="max"/>
        <color rgb="FFFF7128"/>
        <color rgb="FFFFEF9C"/>
      </colorScale>
    </cfRule>
  </conditionalFormatting>
  <conditionalFormatting sqref="F60:F79">
    <cfRule type="colorScale" priority="27">
      <colorScale>
        <cfvo type="min"/>
        <cfvo type="max"/>
        <color rgb="FFFF7128"/>
        <color rgb="FFFFEF9C"/>
      </colorScale>
    </cfRule>
    <cfRule type="containsText" dxfId="3" priority="26" operator="containsText" text="Extremo">
      <formula>NOT(ISERROR(SEARCH("Extremo",F60)))</formula>
    </cfRule>
    <cfRule type="containsText" dxfId="2" priority="23" operator="containsText" text="Bajo">
      <formula>NOT(ISERROR(SEARCH("Bajo",F60)))</formula>
    </cfRule>
    <cfRule type="containsText" dxfId="1" priority="25" operator="containsText" text="Alto">
      <formula>NOT(ISERROR(SEARCH("Alto",F60)))</formula>
    </cfRule>
    <cfRule type="containsText" dxfId="0" priority="24" operator="containsText" text="Moderado">
      <formula>NOT(ISERROR(SEARCH("Moderado",F60)))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39582E2-954A-4457-B442-2B52B15DAE5E}"/>
    <dataValidation allowBlank="1" showInputMessage="1" showErrorMessage="1" prompt="Describir las actividades que se van a desarrollar para el proyecto" sqref="H7" xr:uid="{C4520880-53A2-48A1-B759-E45BC728571C}"/>
    <dataValidation allowBlank="1" showInputMessage="1" showErrorMessage="1" prompt="Seleccionar si el responsable es el responsable de las acciones es el nivel central" sqref="I7:I8" xr:uid="{657F5EC5-77B0-4A77-90A1-36990F765927}"/>
    <dataValidation allowBlank="1" showInputMessage="1" showErrorMessage="1" prompt="seleccionar si el responsable de ejecutar las acciones es el nivel central" sqref="J8" xr:uid="{4DF9AD3F-C637-4638-B0BB-0398ED973F35}"/>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63BCF0A-25E5-429A-B5C0-EE41589657EB}">
          <x14:formula1>
            <xm:f>'9- Matriz de Calor '!$S$7:$S$10</xm:f>
          </x14:formula1>
          <xm:sqref>G9:G79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2634F9-E90D-47D7-98A9-0DD366F8E5B8}">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3.xml><?xml version="1.0" encoding="utf-8"?>
<ds:datastoreItem xmlns:ds="http://schemas.openxmlformats.org/officeDocument/2006/customXml" ds:itemID="{A39FF179-154F-4EAF-B715-D427890F96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admistración</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Laura Samantha Moreno Barragan</cp:lastModifiedBy>
  <cp:revision/>
  <dcterms:created xsi:type="dcterms:W3CDTF">2021-04-16T16:11:31Z</dcterms:created>
  <dcterms:modified xsi:type="dcterms:W3CDTF">2025-03-17T20:32:39Z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